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lient\C$\Users\105578\Desktop\"/>
    </mc:Choice>
  </mc:AlternateContent>
  <bookViews>
    <workbookView xWindow="0" yWindow="0" windowWidth="15345" windowHeight="4545"/>
  </bookViews>
  <sheets>
    <sheet name="Plan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4" i="1" l="1"/>
  <c r="G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<sst xmlns="http://schemas.openxmlformats.org/spreadsheetml/2006/main" count="591" uniqueCount="317">
  <si>
    <t>Prefeitura Municipal de Barueri</t>
  </si>
  <si>
    <t>Secretaria de Obras</t>
  </si>
  <si>
    <t>PREGÃO ELETRÔNICO Nº 00045/2026</t>
  </si>
  <si>
    <t>PREGAO_ELETRONICO_00045/2026</t>
  </si>
  <si>
    <t>Objeto: CONTRATAÇÃO DE EMPRESA PARA REFORMA GERAL DA FIEB PROFESSORA MARIA THEODORA PEDREIRA DE FREITAS -ALPHAVILLE</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</si>
  <si>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</si>
  <si>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</si>
  <si>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</si>
  <si>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</si>
  <si>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</si>
  <si>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</si>
  <si>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</si>
  <si>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</si>
  <si>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</si>
  <si>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</si>
  <si>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</si>
  <si>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</si>
  <si>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</si>
  <si>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</si>
  <si>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</si>
  <si>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</si>
  <si>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</si>
  <si>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</si>
  <si>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</si>
  <si>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</si>
  <si>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</si>
  <si>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</si>
  <si>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</si>
  <si>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</si>
  <si>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001.003.0005</t>
  </si>
  <si>
    <t>OBRA 1- ATERRO, INCLUSIVE COMPACTAÇÃO</t>
  </si>
  <si>
    <t>001.004.0005</t>
  </si>
  <si>
    <t>OBRA 1- APILOAMENTO DO FUNDO DE VALAS, PARA SIMPLES REGULARIZAÇÃO</t>
  </si>
  <si>
    <t>M2</t>
  </si>
  <si>
    <t>001.004.0011</t>
  </si>
  <si>
    <t>OBRA 1- HD.23 - TUBO DE PEAD CORRUGADO E PERFURADOPARA DRENAGEM - DIÂMETRO 3,0" (EM ACORDO COM AS NORMAS DNIT 093/06, NBR 15073 E NBR 14692)</t>
  </si>
  <si>
    <t>M</t>
  </si>
  <si>
    <t>001.004.0015</t>
  </si>
  <si>
    <t>OBRA 1- TUBO PVC PERFURADO PARA DRENAGEM - DIÂMETRO 6" (150MM)</t>
  </si>
  <si>
    <t>001.005.0001</t>
  </si>
  <si>
    <t>OBRA 1- TAPUME CHAPA COMPENSADA 6MM</t>
  </si>
  <si>
    <t>001.005.0006</t>
  </si>
  <si>
    <t>OBRA 1- TELA PARA PROTEÇÃO DE OBRAS, MALHA 2 MM</t>
  </si>
  <si>
    <t>002.004.0002</t>
  </si>
  <si>
    <t>OBRA 1- FORMA COMUM DE TÁBUAS DE PINUS - PLANA</t>
  </si>
  <si>
    <t>002.004.0005</t>
  </si>
  <si>
    <t>OBRA 1- ARMADURA EM AÇO CA-50</t>
  </si>
  <si>
    <t>KG</t>
  </si>
  <si>
    <t>002.004.0007</t>
  </si>
  <si>
    <t>OBRA 1- ARMADURA EM AÇO CA-60 - TELA</t>
  </si>
  <si>
    <t>002.004.0009</t>
  </si>
  <si>
    <t>OBRA 1- CONCRETO FCK=20,0MPA - VIRADO NA OBRA</t>
  </si>
  <si>
    <t>003.006.0002</t>
  </si>
  <si>
    <t>OBRA 1- DEMOLIÇÃO MECANIZADA DE CONCRETO ARMADO</t>
  </si>
  <si>
    <t>004.001.0028</t>
  </si>
  <si>
    <t>OBRA 1- VB.01 - ALVENARIA EM BLOCOS VAZADOS DE CONCRETO APARENTE - 14CM</t>
  </si>
  <si>
    <t>004.001.0040</t>
  </si>
  <si>
    <t>OBRA 1- VERGAS, CINTAS E PILARETES DE CONCRETO</t>
  </si>
  <si>
    <t>004.003.0016</t>
  </si>
  <si>
    <t>OBRA 1- FORNECIMENTO E INSTALAÇÃO DE PAREDE TIPO DRYWALL DE FACE DUPLA EM GESSO ACARTONADO RF - 1RF 12,5 + 1RF 12,5</t>
  </si>
  <si>
    <t>004.003.0020</t>
  </si>
  <si>
    <t>OBRA 1- DIVISÓRIA SANITÁRIA PADRÃO NEOCON OU SIMILAR</t>
  </si>
  <si>
    <t>004.004.0002</t>
  </si>
  <si>
    <t>OBRA 1- DEMOLIÇÃO DE ALVENARIA EM GERAL (TIJOLOS OU BLOCOS)</t>
  </si>
  <si>
    <t>004.005.0006</t>
  </si>
  <si>
    <t>OBRA 1- RETIRADA DE DIVISÓRIAS - CHAPAS FIB.MADEIRA, COM MONTANTES METÁLICOS</t>
  </si>
  <si>
    <t>006.001.0007</t>
  </si>
  <si>
    <t>OBRA 1- FORNECIMENTO DE ESTRUTURA METÁLICA PARA COBERTURA</t>
  </si>
  <si>
    <t>006.001.0008</t>
  </si>
  <si>
    <t>OBRA 1- MONTAGEM DE ESTRUTURA METÁLICA PARA COBERTURA</t>
  </si>
  <si>
    <t>006.002.0011</t>
  </si>
  <si>
    <t>OBRA 1- TELHA TRAPEZOIDAL DUP. AÇO GALVANIZADO ESPESSURA DE 0,5MM, REVESTIMENTO B, H=40MM, COM MIOLO POLIURETANO E=30MM</t>
  </si>
  <si>
    <t>006.002.0015</t>
  </si>
  <si>
    <t>OBRA 1- TELHAS EM POLICARBONATO ALVEOLAR 6MM COM ESTRUTURA METÁLICA GALVANIZADA INSTALADA</t>
  </si>
  <si>
    <t>006.007.0012</t>
  </si>
  <si>
    <t>OBRA 1- REVISÃO DE COBERTURA, INCLUI TROCA DE TELHAS, RUFOS, CALHAS, CONDUTORES E ESTRUTURA METÁLICA</t>
  </si>
  <si>
    <t>007.001.0009</t>
  </si>
  <si>
    <t>OBRA 1- PM.13 - PORTA LISA COMUM/ ENCABEÇADA - 92X210CM</t>
  </si>
  <si>
    <t>UN</t>
  </si>
  <si>
    <t>007.001.0022</t>
  </si>
  <si>
    <t>OBRA 1- EM.01 - BATENTE DE MADEIRA (14CM) - PARA INSTALAÇÕES SANITÁRIAS</t>
  </si>
  <si>
    <t>JG</t>
  </si>
  <si>
    <t>007.001.0030</t>
  </si>
  <si>
    <t>OBRA 1- PORTA LISA ESPECIAL/SÓLIDA - 62X165 - PARA INSTALAÇÕES SANITARIAS</t>
  </si>
  <si>
    <t>007.001.0031</t>
  </si>
  <si>
    <t>OBRA 1- 	PORTA ESPECIAL DE CORRER, PARA SANITÁRIO ACESSÍVEL 2,10X1,00M</t>
  </si>
  <si>
    <t>007.002.0006</t>
  </si>
  <si>
    <t>OBRA 1- FECHADURA TIPO TRANQUETA E TRINCO (55MM) - TRÁFEGO INTENSO, MAÇANETA EM ZAMAC, GUARNIÇÕES EM AÇO, ACABAMENTO CROMADO BRILHANTE - PORTA DE SANITÁRIO</t>
  </si>
  <si>
    <t>007.002.0008</t>
  </si>
  <si>
    <t>OBRA 1- TARGETA DE SOBREPOR,TIPO "LIVRE-OCUPADO"- 60X65MM</t>
  </si>
  <si>
    <t>007.005.0001</t>
  </si>
  <si>
    <t>OBRA 1- RETIRADA DE FOLHAS DE PORTA DE PASSAGEM OU JANELA</t>
  </si>
  <si>
    <t>008.002.0012</t>
  </si>
  <si>
    <t>OBRA 1- CA.09 - CAIXILHO EM ALUMÍNIO ANODIZADO - MAXIMAR</t>
  </si>
  <si>
    <t>008.002.0020</t>
  </si>
  <si>
    <t>OBRA 1- EP.10 - TELA DE PROTEÇÃO EM ARAME N.12, MALHA DE 1/2" - INCLUSIVE REQUADRO</t>
  </si>
  <si>
    <t>008.002.0021</t>
  </si>
  <si>
    <t>OBRA 1- EP.11 - TELA MOSQUITEIRO EM ARAME GALVANIZADO MALHA 14, FIO 28 INCLUSIVE  REQUADRO</t>
  </si>
  <si>
    <t>008.002.0024</t>
  </si>
  <si>
    <t>OBRA 1- REVISÃO DE CAIXILHOS INCLUINDO TROCA DE VIDRO E PINTURA</t>
  </si>
  <si>
    <t>008.002.0027</t>
  </si>
  <si>
    <t>OBRA 1- FORNECIMENTO E MONTAGEM DE VEZEZIANA INDUSTRIAL COM ALETAS DE POLICARBONATO ALVEOLAR</t>
  </si>
  <si>
    <t>009.009.0006</t>
  </si>
  <si>
    <t>OBRA 1- PROJETOR DE SOBREPOR LED DE 200W IP 65</t>
  </si>
  <si>
    <t>009.009.0007</t>
  </si>
  <si>
    <t>OBRA 1- LUMINÁRIA BLINDADA EM ALUMÍNIO FUNDIDO DE EMBUTIR ATÉ 200W</t>
  </si>
  <si>
    <t>009.009.0010</t>
  </si>
  <si>
    <t>OBRA 1- LUMINÁRIA COMERCIAL DE SOBREPOR COM DIFUSOR TRANSPARENTE OU FOSCO PARA 2 LÂMPADAS TUBULARES DE LED 18/20W - COMPLETA</t>
  </si>
  <si>
    <t>009.009.0017</t>
  </si>
  <si>
    <t>OBRA 1- LUMINÁRIA TIPO PLAFONIER BRANCA PARA LÂMPADA FLUORESCENTE 2X32W, COM DIFUSOR EM POLIESTIRENO TRANSPARENTE E SOQUETES (REF. COVISA)</t>
  </si>
  <si>
    <t>009.012.0044</t>
  </si>
  <si>
    <t>OBRA 1- REVISÃO NAS INSTALAÇÕES ELÉTRICAS, INCLUINDO SUBSTITUIÇÃO DE LUMINÁRIAS, LÂMPADAS, REATORES, FIAÇÃO, TUBULAÇÃO E DISJUNTORES</t>
  </si>
  <si>
    <t>009.017.0003</t>
  </si>
  <si>
    <t>OBRA 1- IN.09 -  POSTE GALVANIZADO, RETO, FLANGEADO, H=5M COM LUMINÁRIA HERMÉTICA TIPO LED DE 150W COM APROVAÇÃO DE ILUME/PMSP, INCLUSIVE CAIXA DE INSPEÇÃO DE ALVENARIA 40X40X40CM DE 1 TIJOLO COM TAMPA DE CONCRETO</t>
  </si>
  <si>
    <t>009.021.0065</t>
  </si>
  <si>
    <t>OBRA 1- SISTEMA DE AR CONDICIONADO EM ÁREA ESPECÍFICA</t>
  </si>
  <si>
    <t>010.008.0016</t>
  </si>
  <si>
    <t>OBRA 1- EXTINTOR DE INCÊNDIO COM CARGA DE GÁS CARBÔNICO (CO2) - 4KG</t>
  </si>
  <si>
    <t>010.008.0019</t>
  </si>
  <si>
    <t>OBRA 1- EXTINTOR DE INCÊNDIO COM CARGA DE ÁGUA PRESSURIZADA - 10L</t>
  </si>
  <si>
    <t>010.008.0022</t>
  </si>
  <si>
    <t>OBRA 1- EXTINTOR DE INCÊNDIO COM CARGA DE PÓ QUÍMICO SECO - 8KG</t>
  </si>
  <si>
    <t>010.011.0018</t>
  </si>
  <si>
    <t>OBRA 1- HC.01 - CANALETA DE CONCRETO DE A.P.P/TAMPA/GRELHA DE CONCRETO OU FERRO L=30CM</t>
  </si>
  <si>
    <t>010.011.0020</t>
  </si>
  <si>
    <t>OBRA 1- CANALETA MEIA CANA EM CONCRETO D=30CM</t>
  </si>
  <si>
    <t>010.011.0024</t>
  </si>
  <si>
    <t>OBRA 1- HV.23 - CANALETA DE ALVENARIA PARA GRELHA OU TAMPA DE CONCRETO  L=40CM</t>
  </si>
  <si>
    <t>010.011.0026</t>
  </si>
  <si>
    <t>OBRA 1- HC.05 - GRELHA DE CONCRETO PARA CANALETA - L=30CM - SEM PASSAGEM DE VEÍCULOS</t>
  </si>
  <si>
    <t>010.011.0031</t>
  </si>
  <si>
    <t>OBRA 1- HC.04 - TAMPA DE CONCRETO PARA CANALETA DE A.P.L=0,40M</t>
  </si>
  <si>
    <t>010.011.0032</t>
  </si>
  <si>
    <t>OBRA 1- GRELHA DE CONCRETO PARA CANALETA - L=30CM - COM PASSAGEM DE VEÍCULOS</t>
  </si>
  <si>
    <t>010.012.0007</t>
  </si>
  <si>
    <t>OBRA 1- CONDUTOR EM TUBO DE PVC RÍGIDO, PONTA E BOLSA - 100MM (4")</t>
  </si>
  <si>
    <t>010.012.0008</t>
  </si>
  <si>
    <t>OBRA 1- CONDUTOR EM TUBO DE PVC RÍGIDO, PONTA E BOLSA - 150MM (6")</t>
  </si>
  <si>
    <t>010.012.0022</t>
  </si>
  <si>
    <t>OBRA 1- HA.01 - CAIXA DE LIGAÇÃO OU INSPEÇÃO - ESCAVAÇÃO E APILOAMENTO</t>
  </si>
  <si>
    <t>010.012.0023</t>
  </si>
  <si>
    <t>OBRA 1- HA.01 - CAIXA DE LIGAÇÃO OU INSPEÇÃO - LASTRO DE CONCRETO (FUNDO)</t>
  </si>
  <si>
    <t>010.012.0024</t>
  </si>
  <si>
    <t>OBRA 1- HA.01 - CAIXA DE LIGAÇÃO OU INSPEÇÃO - ALVENARIA DE 1/2 TIJOLO, REVESTIDA</t>
  </si>
  <si>
    <t>010.012.0026</t>
  </si>
  <si>
    <t>OBRA 1- HA.01 - CAIXA DE LIGAÇÃO OU INSPEÇÃO - TAMPA DE CONCRETO</t>
  </si>
  <si>
    <t>010.013.0001</t>
  </si>
  <si>
    <t>OBRA 1- BACIA SANITÁRIA SIFONADA, DE LOUÇA BRANCA</t>
  </si>
  <si>
    <t>010.013.0004</t>
  </si>
  <si>
    <t>OBRA 1- BACIA SANITÁRIA ALTEADA PARA PORTADORES DE DEFICIÊNCIA FÍSICA</t>
  </si>
  <si>
    <t>010.013.0007</t>
  </si>
  <si>
    <t>OBRA 1- LAVATÓRIO OVAL DE EMBUTIR, LOUÇA BRANCA - EXCLUSIVE TORNEIRA</t>
  </si>
  <si>
    <t>010.013.0009</t>
  </si>
  <si>
    <t>OBRA 1- MICTÓRIO INDIVIDUAL DE LOUÇA BRANCA, TIPO BACIA - DE CENTRO</t>
  </si>
  <si>
    <t>010.013.0016</t>
  </si>
  <si>
    <t>OBRA 1- CUBA SIMPLES DE AÇO INOXIDÁVEL CHAPA 20 - 500X400X250MM</t>
  </si>
  <si>
    <t>010.013.0019</t>
  </si>
  <si>
    <t>OBRA 1- CUBA DUPLA DE AÇO INOXIDÁVEL CHAPA 20 - 1020X400X200MM</t>
  </si>
  <si>
    <t>010.014.0003</t>
  </si>
  <si>
    <t>OBRA 1- TORNEIRA DE PRESSÃO PARA PIA, COM CORPO LONGO E AERADOR - 3/4"</t>
  </si>
  <si>
    <t>010.014.0010</t>
  </si>
  <si>
    <t>OBRA 1- TORNEIRA DE PAREDE ANTIVANDALISMO</t>
  </si>
  <si>
    <t>010.014.0017</t>
  </si>
  <si>
    <t>OBRA 1- ACABAMENTO ANTIVANDALISMO PARA VÁLVULA DE DESCARGA</t>
  </si>
  <si>
    <t>010.014.0037</t>
  </si>
  <si>
    <t>OBRA 1- TAMPO PARA BANCADA ÚMIDA - GRANITO VERDE UBATUBA POLIDO - ESPESSURA 2CM</t>
  </si>
  <si>
    <t>010.014.0044</t>
  </si>
  <si>
    <t>OBRA 1- PORTA TOALHA DE PAPEL INTER FOLHAS</t>
  </si>
  <si>
    <t>010.019.0002</t>
  </si>
  <si>
    <t>OBRA 1- REVISÃO NAS INSTALAÇÕES HIDRÁULICAS, INCLUINDO SUBSTITUIÇÃO DE REGISTRO, ESCOAMENTO DE ESGOTO E CAIXA DE PASSAGEM</t>
  </si>
  <si>
    <t>011.001.0001</t>
  </si>
  <si>
    <t>OBRA 1- CHAPISCO COMUM - ARGAMASSA DE CIMENTO E AREIA 1:3</t>
  </si>
  <si>
    <t>011.001.0002</t>
  </si>
  <si>
    <t>OBRA 1- EMBOÇO - ARGAMASSA MISTA DE CIMENTO, CAL E AREIA 1:4/12</t>
  </si>
  <si>
    <t>011.001.0004</t>
  </si>
  <si>
    <t>OBRA 1- REBOCO INTERNO - ARGAMASSA PRÉ-FABRICADA</t>
  </si>
  <si>
    <t>011.002.0008</t>
  </si>
  <si>
    <t>OBRA 1- AZULEJOS, JUNTAS AMARRAÇÃO OU A PRUMO - ASSENTES COM ARGAMASSA COMUM</t>
  </si>
  <si>
    <t>011.002.0015</t>
  </si>
  <si>
    <t>OBRA 1- GRANITO RUSTICO</t>
  </si>
  <si>
    <t>011.006.0004</t>
  </si>
  <si>
    <t>OBRA 1- RETIRADA DE BRISE</t>
  </si>
  <si>
    <t>011.008.0001</t>
  </si>
  <si>
    <t>OBRA 1- REPAROS EM TRINCAS E RACHADURAS</t>
  </si>
  <si>
    <t>011.008.0003</t>
  </si>
  <si>
    <t>OBRA 1- REPAROS EM REBOCO - ARGAMASSA DE CAL E AREIA 1:2</t>
  </si>
  <si>
    <t>011.008.0004</t>
  </si>
  <si>
    <t>OBRA 1- REVESTIMENTO COM PASTILHA CERÂMICA 5 X 5</t>
  </si>
  <si>
    <t>012.001.0004</t>
  </si>
  <si>
    <t>OBRA 1- FORRO DE GESSO ACARTONADO TIPO FGE (FORNECIMENTO E INSTALAÇÃO)</t>
  </si>
  <si>
    <t>012.002.0003</t>
  </si>
  <si>
    <t>OBRA 1- DEMOLIÇÃO DE FORRO DE GESSO</t>
  </si>
  <si>
    <t>013.001.0005</t>
  </si>
  <si>
    <t>OBRA 1- LASTRO DE BRITA</t>
  </si>
  <si>
    <t>013.001.0007</t>
  </si>
  <si>
    <t>OBRA 1- LASTRO DE CONCRETO - 150KG CIM/M3</t>
  </si>
  <si>
    <t>013.002.0020</t>
  </si>
  <si>
    <t>OBRA 1- PISO PODOTÁTIL, ALERTA DIRECIONAL, INTERTRAVADO 6CM</t>
  </si>
  <si>
    <t>013.002.0065</t>
  </si>
  <si>
    <t>OBRA 1- PISO PORCELANATO ANTIDERRAPANTE</t>
  </si>
  <si>
    <t>013.004.0001</t>
  </si>
  <si>
    <t>OBRA 1- SOLEIRA PARA PORTA EM GRANITO CINZA SEM POLIMENTO (FOSCO)</t>
  </si>
  <si>
    <t>013.005.0001</t>
  </si>
  <si>
    <t>OBRA 1- DEMOLIÇÃO DE CONCRETO SIMPLES</t>
  </si>
  <si>
    <t>013.005.0002</t>
  </si>
  <si>
    <t>OBRA 1- DEMOLIÇÃO DE ARGAMASSA, CERÂMICA OU SIMILAR INCLUSIVE ARGAMASSA DE REGULARIZAÇÃO</t>
  </si>
  <si>
    <t>013.005.0008</t>
  </si>
  <si>
    <t>OBRA 1- DEMOLIÇÃO DE DEGRAUS EM GERAL, INCLUSIVE ARGAMASSA DE ASSENTAMENTO</t>
  </si>
  <si>
    <t>014.001.0009</t>
  </si>
  <si>
    <t>OBRA 1- ESPELHO COMUM - ESPESSURA 3MM</t>
  </si>
  <si>
    <t>014.001.0010</t>
  </si>
  <si>
    <t>OBRA 1- ESPELHO E=3MM COM MOLDURA DE ALUMÍNIO</t>
  </si>
  <si>
    <t>015.001.0004</t>
  </si>
  <si>
    <t>OBRA 1- TINTA PVA (LÁTEX) - CONCRETO OU REBOCO SEM MASSA CORRIDA</t>
  </si>
  <si>
    <t>015.001.0005</t>
  </si>
  <si>
    <t>OBRA 1- TINTA PVA (LÁTEX) - REBOCO COM MASSA CORRIDA</t>
  </si>
  <si>
    <t>015.001.0009</t>
  </si>
  <si>
    <t>OBRA 1- TINTA ACRÍLICA TEXTURADA</t>
  </si>
  <si>
    <t>015.003.0003</t>
  </si>
  <si>
    <t>OBRA 1- ESMALTE SINTÉTICO - ESTRUTURAS METÁLICAS</t>
  </si>
  <si>
    <t>015.005.0008</t>
  </si>
  <si>
    <t>OBRA 1- TINTA LATÉX - PARA PISO</t>
  </si>
  <si>
    <t>015.005.0009</t>
  </si>
  <si>
    <t>OBRA 1- PINTURA COM TINTA EPÓXI BI COMPONENTE</t>
  </si>
  <si>
    <t>016.001.0030</t>
  </si>
  <si>
    <t>OBRA 1- MURETA DE CONTENÇÃO H=VARIÁVEL, INCLUINDO FUNDAÇÃO E REVESTIMENTO</t>
  </si>
  <si>
    <t>016.001.0031</t>
  </si>
  <si>
    <t>OBRA 1- MURO DE CONTENÇÃO (2,50M&lt;H;&lt;=3,50M), INCLUINDO FUNDAÇÃO E REVESTIMENTO.</t>
  </si>
  <si>
    <t>016.002.0026</t>
  </si>
  <si>
    <t>OBRA 1- NC.27 - PASSEIO DE CONCRETO ARMADO, FCK=30MPA, INCLUINDO PREPARO DA CAIXA E LASTRO DE BRITA</t>
  </si>
  <si>
    <t>016.003.0003</t>
  </si>
  <si>
    <t>OBRA 1- QC.02 - QUADRA POLIESPORTIVA - PISO ARMADO</t>
  </si>
  <si>
    <t>016.003.0005</t>
  </si>
  <si>
    <t>OBRA 1- QD.01 - DEMARCAÇÃO DE QUADRA COM TINTA A BASE DE BORRACHA CLORADA - VOLEIBOL</t>
  </si>
  <si>
    <t>016.003.0006</t>
  </si>
  <si>
    <t>OBRA 1- QD.02 - DEMARCAÇÃO DE QUADRA COM TINTA A BASE DE BORRACHA. CLORADA - FUTEBOL DE SALÃO</t>
  </si>
  <si>
    <t>016.003.0007</t>
  </si>
  <si>
    <t>OBRA 1- QD.03 - DEMARCAÇÃO DE QUADRA COM TINTA A BASE DE BORRACHA CLORADA - BASQUETE</t>
  </si>
  <si>
    <t>016.003.0009</t>
  </si>
  <si>
    <t>OBRA 1- DEMARCAÇÃO DE VAGA DE ESTACIONAMENTO PARA PORTADORES DE DEFICIÊNCIA FÍSICA</t>
  </si>
  <si>
    <t>016.003.0010</t>
  </si>
  <si>
    <t>OBRA 1- QD.04 - POSTES PARA VOLEIBOL, INCLUSIVE PINTURA E REDE</t>
  </si>
  <si>
    <t>016.003.0011</t>
  </si>
  <si>
    <t>OBRA 1- QD.04 - TRAVE PARA FUTEBOL DE SALÃO, INCLUSIVE PINTURA E REDE</t>
  </si>
  <si>
    <t>016.003.0012</t>
  </si>
  <si>
    <t>OBRA 1- TABELA PARA BASQUETE, ENGLOBANDO DESDE FUNDAÇÃO ATÉ A CESTA DE NYLON</t>
  </si>
  <si>
    <t>016.003.0013</t>
  </si>
  <si>
    <t>OBRA 1- TELA DE NYLON PARA COBERTURA DE QUADRA</t>
  </si>
  <si>
    <t>016.003.0015</t>
  </si>
  <si>
    <t>OBRA 1- DEMARCAÇÃO E PINTURA DE SUPERFÍCIES - EPÓXI</t>
  </si>
  <si>
    <t>016.003.0017</t>
  </si>
  <si>
    <t>OBRA 1- DEMARCAÇÃO E PINTURA DE FAIXAS ATÉ 10CM - EPÓXI</t>
  </si>
  <si>
    <t>016.004.0001</t>
  </si>
  <si>
    <t>OBRA 1- LIMPEZA GERAL DA OBRA</t>
  </si>
  <si>
    <t>016.004.0015</t>
  </si>
  <si>
    <t>OBRA 1-  EXECUÇÃO DE ARQUIBANCADA, INCLUINDO FUNDAÇÃO, ESTRUTURA, REVESTIMENTO E PINTURA </t>
  </si>
  <si>
    <t>016.005.0010</t>
  </si>
  <si>
    <t>OBRA 1- BARRA DE APOIO PARA DEFICIENTES L=45 CM (BARRAS COM DIÂMETRO ENTRE 3,0 E 4,5CM)</t>
  </si>
  <si>
    <t>016.005.0012</t>
  </si>
  <si>
    <t>OBRA 1- BARRA DE APOIO PARA DEFICIENTES L=90 CM (BARRAS COM DIÂMETRO ENTRE 3,0 E 4,5CM)</t>
  </si>
  <si>
    <t>016.005.0015</t>
  </si>
  <si>
    <t>OBRA 1- DP.05 - CORRIMÃO EM TUBO GALVANIZADO COM GUARDA CORPO</t>
  </si>
  <si>
    <t>016.005.0017</t>
  </si>
  <si>
    <t>OBRA 1- BARRA DE APOIO PARA LAVATÓRIO EM "L" - PPDF</t>
  </si>
  <si>
    <t>016.005.0025</t>
  </si>
  <si>
    <t>OBRA 1- DP.06 - BATE PNEU EM TUBO DE AÇO GALVANIZADO D=3" C=2,50M</t>
  </si>
  <si>
    <t>016.005.0083</t>
  </si>
  <si>
    <t>OBRA 1- CORTINA EM ALUMINIO ANODIZADO, BRONZE, VIDRO 8MM, REFLEXIVO, COM CONTROLE SOLAR + PVB VERDE</t>
  </si>
  <si>
    <t>016.005.0088</t>
  </si>
  <si>
    <t>OBRA 1- FORNECIMENTO E INSTALAÇÃO DE GRAMA SINTÉTICA 50MM</t>
  </si>
  <si>
    <t>016.006.0010</t>
  </si>
  <si>
    <t>OBRA 1- VENTILADOR DE PAREDE, DIÂM. MÍN.=65CM</t>
  </si>
  <si>
    <t>016.006.0011</t>
  </si>
  <si>
    <t>OBRA 1- PORTA DE VIDRO TEMPERADO 10MM OPACO COM FERRAGENS 82X210CM</t>
  </si>
  <si>
    <t>016.009.0004</t>
  </si>
  <si>
    <t>OBRA 1- DEMOLIÇÃO MANUAL DE CONCRETO ARMADO</t>
  </si>
  <si>
    <t>016.013.0010</t>
  </si>
  <si>
    <t>OBRA 1- FERRO TRABALHADO PARA GRADIS</t>
  </si>
  <si>
    <t>017.002.0058</t>
  </si>
  <si>
    <t>OBRA 1- GRAMA ESMERALDA</t>
  </si>
  <si>
    <t>017.002.0102</t>
  </si>
  <si>
    <t>OBRA 1- EXECUÇÃO DE CANTEIRO COM FORNECIMENTO DE FLORES</t>
  </si>
  <si>
    <t>017.004.0004</t>
  </si>
  <si>
    <t>OBRA 1- IC.03 - BANCO EM CONCRETO APARENTE - L=40CM</t>
  </si>
  <si>
    <t>018.001.0042</t>
  </si>
  <si>
    <t>OBRA 1- DESENVOLVIMENTO DE PROJETO TÉCNICO DE PREVENÇÃO E COMBATE A INCÊNDIO E APROVAÇÃO JUNTO AO CORPO DE BOMBEIROS PARA EDIFICAÇÕES DE 2001 M2 À 5000 M2</t>
  </si>
  <si>
    <t>GL</t>
  </si>
  <si>
    <t>018.001.0045</t>
  </si>
  <si>
    <t>OBRA 1- SERVIÇOS TÉCNICOS PROFISSIONAIS PARA OBTENÇÃO DO AVCB JUNTO AO CORPO DE BOMBEIROS PARA EDIFICAÇÕES DE 2001 À 5000 M2</t>
  </si>
  <si>
    <t>018.001.0055</t>
  </si>
  <si>
    <t>OBRA 1- ATESTADO TÉCNICO DE CONFORMIDADES PARA INSTALAÇOES ELETRICAS</t>
  </si>
  <si>
    <t>018.001.0056</t>
  </si>
  <si>
    <t>OBRA 1- ATESTADOS TÉCNICOS DE CONFORMIDADES PARA CONTROLE DE MATERIAIS DE ACABAMENTO E REVESTIMENTO.</t>
  </si>
  <si>
    <t>018.001.0057</t>
  </si>
  <si>
    <t>OBRA 1- ATESTADO TÉCNICO DE CONFORMIDADES PARA INSTALAÇOES DE GÁS</t>
  </si>
  <si>
    <t>021.001.0010</t>
  </si>
  <si>
    <t>OBRA 1- ESCAVAÇÃO MECÂNICA, CARGA E REMOÇÃO DE TERRA ATÉ A DISTÂNCIA MÉDIA DE 1,0KM, COM CAMINHÃO BASCULANTE DE 10M3</t>
  </si>
  <si>
    <t>021.001.0013</t>
  </si>
  <si>
    <t>OBRA 1- CARGA E REMOÇÃO DE TERRA ATÉ A DISTÂNCIA MÉDIA DE 1,0KM, COM CAMINHÃO BASCULANTE DE 10M3</t>
  </si>
  <si>
    <t>021.001.0016</t>
  </si>
  <si>
    <t>OBRA 1- FORNECIMENTO DE TERRA, INCLUINDO ESCAVAÇÃO, CARGA E TRANSPORTE ATÉ A DISTÂNCIA MÉDIA DE 1,0KM, MEDIDO NO ATERRO COMPACTADO</t>
  </si>
  <si>
    <t>021.001.0017</t>
  </si>
  <si>
    <t>OBRA 1- COMPACTAÇÃO DE TERRA, MEDIDA NO ATERRO</t>
  </si>
  <si>
    <t>022.001.0023</t>
  </si>
  <si>
    <t>OBRA 1- REMOÇÃO DE TERRA ALÉM DO PRIMEIRO KM, COM CAMINHÃO DE 10M3</t>
  </si>
  <si>
    <t>M3XKM</t>
  </si>
  <si>
    <t>022.008.0014</t>
  </si>
  <si>
    <t>OBRA 1- PASSEIO DE CONCRETO FCK=15,0MPA, INCLUSIVE PREPARO DE CAIXA E LASTRO DE BRITA</t>
  </si>
  <si>
    <t>027.001.0001</t>
  </si>
  <si>
    <t>OBRA 1- ANDAIMES METÁLICOS - FORNECIMENTO</t>
  </si>
  <si>
    <t>M3xMES</t>
  </si>
  <si>
    <t>027.001.0002</t>
  </si>
  <si>
    <t>OBRA 1-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</si>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</sst>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5"/>
  <sheetViews>
    <sheetView tabSelected="1" workbookViewId="0">
      <selection activeCell="A9" sqref="A9:B9"/>
    </sheetView>
  </sheetViews>
  <sheetFormatPr defaultRowHeight="15" x14ac:dyDescent="0.25"/>
  <cols>
    <col min="1" max="1" width="7.7109375" style="12" customWidth="1"/>
    <col min="2" max="2" width="16.7109375" style="12" customWidth="1"/>
    <col min="3" max="3" width="40.7109375" style="15" customWidth="1"/>
    <col min="4" max="4" width="12.7109375" style="12" customWidth="1"/>
    <col min="5" max="5" width="10.7109375" style="22" customWidth="1"/>
    <col min="6" max="7" width="13.7109375" style="22" customWidth="1"/>
    <col min="8" max="8" width="13.7109375" style="27" customWidth="1"/>
    <col min="9" max="9" width="0" style="15" hidden="1" customWidth="1"/>
    <col min="10" max="11" width="0" style="12" hidden="1" customWidth="1"/>
    <col min="12" max="13" width="0" hidden="1" customWidth="1"/>
  </cols>
  <sheetData>
    <row r="1" spans="1:11" ht="26.1" customHeight="1" x14ac:dyDescent="0.25">
      <c r="B1" s="1" t="s">
        <v>0</v>
      </c>
      <c r="C1" s="2"/>
      <c r="D1" s="2"/>
      <c r="E1" s="2"/>
      <c r="F1" s="2"/>
      <c r="G1" s="2"/>
      <c r="H1" s="2"/>
      <c r="I1" s="2"/>
      <c r="K1" s="12" t="s">
        <v>16</v>
      </c>
    </row>
    <row r="2" spans="1:11" ht="26.1" customHeight="1" x14ac:dyDescent="0.25">
      <c r="B2" s="1" t="s">
        <v>1</v>
      </c>
      <c r="C2" s="2"/>
      <c r="D2" s="2"/>
      <c r="E2" s="2"/>
      <c r="F2" s="2"/>
      <c r="G2" s="2"/>
      <c r="H2" s="2"/>
      <c r="I2" s="2"/>
      <c r="K2" s="12" t="s">
        <v>16</v>
      </c>
    </row>
    <row r="3" spans="1:11" ht="26.1" customHeight="1" x14ac:dyDescent="0.25">
      <c r="B3" s="1" t="s">
        <v>2</v>
      </c>
      <c r="C3" s="2"/>
      <c r="D3" s="2"/>
      <c r="E3" s="2"/>
      <c r="F3" s="2"/>
      <c r="G3" s="2"/>
      <c r="H3" s="2"/>
      <c r="I3" s="2"/>
      <c r="J3" s="12" t="s">
        <v>3</v>
      </c>
      <c r="K3" s="12" t="s">
        <v>17</v>
      </c>
    </row>
    <row r="4" spans="1:11" ht="26.1" customHeight="1" x14ac:dyDescent="0.25">
      <c r="K4" s="12" t="s">
        <v>16</v>
      </c>
    </row>
    <row r="5" spans="1:11" ht="14.1" customHeight="1" x14ac:dyDescent="0.25">
      <c r="A5" s="3" t="s">
        <v>4</v>
      </c>
      <c r="B5" s="4"/>
      <c r="C5" s="4"/>
      <c r="D5" s="4"/>
      <c r="E5" s="4"/>
      <c r="F5" s="4"/>
      <c r="G5" s="4"/>
      <c r="H5" s="4"/>
      <c r="I5" s="4"/>
      <c r="K5" s="12" t="s">
        <v>16</v>
      </c>
    </row>
    <row r="6" spans="1:11" ht="15" customHeight="1" x14ac:dyDescent="0.25">
      <c r="K6" s="12" t="s">
        <v>18</v>
      </c>
    </row>
    <row r="7" spans="1:11" ht="15" customHeight="1" x14ac:dyDescent="0.25">
      <c r="A7" s="5" t="s">
        <v>5</v>
      </c>
      <c r="B7" s="4"/>
      <c r="C7" s="4"/>
      <c r="D7" s="4"/>
      <c r="E7" s="4"/>
      <c r="F7" s="4"/>
      <c r="G7" s="4"/>
      <c r="H7" s="4"/>
      <c r="I7" s="4"/>
      <c r="K7" s="12" t="s">
        <v>19</v>
      </c>
    </row>
    <row r="8" spans="1:11" x14ac:dyDescent="0.25">
      <c r="K8" s="12" t="s">
        <v>18</v>
      </c>
    </row>
    <row r="9" spans="1:11" ht="18" customHeight="1" x14ac:dyDescent="0.25">
      <c r="A9" s="1"/>
      <c r="B9" s="2"/>
      <c r="C9" s="1"/>
      <c r="D9" s="2"/>
      <c r="E9" s="2"/>
      <c r="F9" s="2"/>
      <c r="G9" s="2"/>
      <c r="H9" s="2"/>
      <c r="I9" s="2"/>
      <c r="K9" s="12" t="s">
        <v>20</v>
      </c>
    </row>
    <row r="10" spans="1:11" x14ac:dyDescent="0.25">
      <c r="A10" s="6"/>
      <c r="B10" s="7"/>
      <c r="C10" s="6"/>
      <c r="D10" s="7"/>
      <c r="E10" s="7"/>
      <c r="F10" s="7"/>
      <c r="G10" s="7"/>
      <c r="H10" s="7"/>
      <c r="I10" s="7"/>
      <c r="K10" s="12" t="s">
        <v>21</v>
      </c>
    </row>
    <row r="11" spans="1:11" x14ac:dyDescent="0.25">
      <c r="K11" s="12" t="s">
        <v>18</v>
      </c>
    </row>
    <row r="12" spans="1:11" ht="24.95" customHeight="1" x14ac:dyDescent="0.25">
      <c r="A12" s="13" t="s">
        <v>6</v>
      </c>
      <c r="B12" s="13" t="s">
        <v>7</v>
      </c>
      <c r="C12" s="16" t="s">
        <v>8</v>
      </c>
      <c r="D12" s="13" t="s">
        <v>9</v>
      </c>
      <c r="E12" s="23" t="s">
        <v>10</v>
      </c>
      <c r="F12" s="25" t="s">
        <v>11</v>
      </c>
      <c r="G12" s="25" t="s">
        <v>12</v>
      </c>
      <c r="H12" s="28" t="s">
        <v>13</v>
      </c>
      <c r="I12" s="18" t="s">
        <v>14</v>
      </c>
      <c r="J12" s="21" t="s">
        <v>15</v>
      </c>
      <c r="K12" s="12" t="s">
        <v>22</v>
      </c>
    </row>
    <row r="13" spans="1:11" ht="18" customHeight="1" x14ac:dyDescent="0.25">
      <c r="A13" s="8" t="s">
        <v>23</v>
      </c>
      <c r="B13" s="8"/>
      <c r="C13" s="8"/>
      <c r="D13" s="8"/>
      <c r="E13" s="8"/>
      <c r="F13" s="8"/>
      <c r="G13" s="8"/>
      <c r="H13" s="8"/>
      <c r="I13" s="8"/>
      <c r="K13" s="12" t="s">
        <v>24</v>
      </c>
    </row>
    <row r="14" spans="1:11" ht="36" x14ac:dyDescent="0.25">
      <c r="A14" s="14">
        <v>1</v>
      </c>
      <c r="B14" s="14" t="s">
        <v>25</v>
      </c>
      <c r="C14" s="17" t="s">
        <v>26</v>
      </c>
      <c r="D14" s="14" t="s">
        <v>27</v>
      </c>
      <c r="E14" s="24">
        <v>150</v>
      </c>
      <c r="F14" s="24">
        <v>200.36</v>
      </c>
      <c r="G14" s="26"/>
      <c r="H14" s="29">
        <f>G14*E14</f>
        <v>0</v>
      </c>
      <c r="I14" s="19"/>
      <c r="J14" s="14">
        <v>74155</v>
      </c>
      <c r="K14" s="14" t="s">
        <v>28</v>
      </c>
    </row>
    <row r="15" spans="1:11" x14ac:dyDescent="0.25">
      <c r="A15" s="14">
        <v>2</v>
      </c>
      <c r="B15" s="14" t="s">
        <v>29</v>
      </c>
      <c r="C15" s="17" t="s">
        <v>30</v>
      </c>
      <c r="D15" s="14" t="s">
        <v>27</v>
      </c>
      <c r="E15" s="24">
        <v>165</v>
      </c>
      <c r="F15" s="24">
        <v>9.82</v>
      </c>
      <c r="G15" s="26"/>
      <c r="H15" s="29">
        <f>G15*E15</f>
        <v>0</v>
      </c>
      <c r="I15" s="19"/>
      <c r="J15" s="14">
        <v>74285</v>
      </c>
      <c r="K15" s="14" t="s">
        <v>28</v>
      </c>
    </row>
    <row r="16" spans="1:11" ht="24" x14ac:dyDescent="0.25">
      <c r="A16" s="14">
        <v>3</v>
      </c>
      <c r="B16" s="14" t="s">
        <v>31</v>
      </c>
      <c r="C16" s="17" t="s">
        <v>32</v>
      </c>
      <c r="D16" s="14" t="s">
        <v>33</v>
      </c>
      <c r="E16" s="24">
        <v>350</v>
      </c>
      <c r="F16" s="24">
        <v>7.47</v>
      </c>
      <c r="G16" s="26"/>
      <c r="H16" s="29">
        <f>G16*E16</f>
        <v>0</v>
      </c>
      <c r="I16" s="19"/>
      <c r="J16" s="14">
        <v>74156</v>
      </c>
      <c r="K16" s="14" t="s">
        <v>28</v>
      </c>
    </row>
    <row r="17" spans="1:11" ht="48" x14ac:dyDescent="0.25">
      <c r="A17" s="14">
        <v>4</v>
      </c>
      <c r="B17" s="14" t="s">
        <v>34</v>
      </c>
      <c r="C17" s="17" t="s">
        <v>35</v>
      </c>
      <c r="D17" s="14" t="s">
        <v>36</v>
      </c>
      <c r="E17" s="24">
        <v>200</v>
      </c>
      <c r="F17" s="24">
        <v>21.93</v>
      </c>
      <c r="G17" s="26"/>
      <c r="H17" s="29">
        <f>G17*E17</f>
        <v>0</v>
      </c>
      <c r="I17" s="19"/>
      <c r="J17" s="14">
        <v>74258</v>
      </c>
      <c r="K17" s="14" t="s">
        <v>28</v>
      </c>
    </row>
    <row r="18" spans="1:11" ht="24" x14ac:dyDescent="0.25">
      <c r="A18" s="14">
        <v>5</v>
      </c>
      <c r="B18" s="14" t="s">
        <v>37</v>
      </c>
      <c r="C18" s="17" t="s">
        <v>38</v>
      </c>
      <c r="D18" s="14" t="s">
        <v>36</v>
      </c>
      <c r="E18" s="24">
        <v>50</v>
      </c>
      <c r="F18" s="24">
        <v>142.66999999999999</v>
      </c>
      <c r="G18" s="26"/>
      <c r="H18" s="29">
        <f>G18*E18</f>
        <v>0</v>
      </c>
      <c r="I18" s="19"/>
      <c r="J18" s="14">
        <v>74259</v>
      </c>
      <c r="K18" s="14" t="s">
        <v>28</v>
      </c>
    </row>
    <row r="19" spans="1:11" x14ac:dyDescent="0.25">
      <c r="A19" s="14">
        <v>6</v>
      </c>
      <c r="B19" s="14" t="s">
        <v>39</v>
      </c>
      <c r="C19" s="17" t="s">
        <v>40</v>
      </c>
      <c r="D19" s="14" t="s">
        <v>33</v>
      </c>
      <c r="E19" s="24">
        <v>200</v>
      </c>
      <c r="F19" s="24">
        <v>107.09</v>
      </c>
      <c r="G19" s="26"/>
      <c r="H19" s="29">
        <f>G19*E19</f>
        <v>0</v>
      </c>
      <c r="I19" s="19"/>
      <c r="J19" s="14">
        <v>74157</v>
      </c>
      <c r="K19" s="14" t="s">
        <v>28</v>
      </c>
    </row>
    <row r="20" spans="1:11" ht="24" x14ac:dyDescent="0.25">
      <c r="A20" s="14">
        <v>7</v>
      </c>
      <c r="B20" s="14" t="s">
        <v>41</v>
      </c>
      <c r="C20" s="17" t="s">
        <v>42</v>
      </c>
      <c r="D20" s="14" t="s">
        <v>33</v>
      </c>
      <c r="E20" s="24">
        <v>250</v>
      </c>
      <c r="F20" s="24">
        <v>38.869999999999997</v>
      </c>
      <c r="G20" s="26"/>
      <c r="H20" s="29">
        <f>G20*E20</f>
        <v>0</v>
      </c>
      <c r="I20" s="19"/>
      <c r="J20" s="14">
        <v>74158</v>
      </c>
      <c r="K20" s="14" t="s">
        <v>28</v>
      </c>
    </row>
    <row r="21" spans="1:11" ht="24" x14ac:dyDescent="0.25">
      <c r="A21" s="14">
        <v>8</v>
      </c>
      <c r="B21" s="14" t="s">
        <v>43</v>
      </c>
      <c r="C21" s="17" t="s">
        <v>44</v>
      </c>
      <c r="D21" s="14" t="s">
        <v>33</v>
      </c>
      <c r="E21" s="24">
        <v>150</v>
      </c>
      <c r="F21" s="24">
        <v>117.36</v>
      </c>
      <c r="G21" s="26"/>
      <c r="H21" s="29">
        <f>G21*E21</f>
        <v>0</v>
      </c>
      <c r="I21" s="19"/>
      <c r="J21" s="14">
        <v>74217</v>
      </c>
      <c r="K21" s="14" t="s">
        <v>28</v>
      </c>
    </row>
    <row r="22" spans="1:11" x14ac:dyDescent="0.25">
      <c r="A22" s="14">
        <v>9</v>
      </c>
      <c r="B22" s="14" t="s">
        <v>45</v>
      </c>
      <c r="C22" s="17" t="s">
        <v>46</v>
      </c>
      <c r="D22" s="14" t="s">
        <v>47</v>
      </c>
      <c r="E22" s="24">
        <v>2700</v>
      </c>
      <c r="F22" s="24">
        <v>12.5</v>
      </c>
      <c r="G22" s="26"/>
      <c r="H22" s="29">
        <f>G22*E22</f>
        <v>0</v>
      </c>
      <c r="I22" s="19"/>
      <c r="J22" s="14">
        <v>74218</v>
      </c>
      <c r="K22" s="14" t="s">
        <v>28</v>
      </c>
    </row>
    <row r="23" spans="1:11" x14ac:dyDescent="0.25">
      <c r="A23" s="14">
        <v>10</v>
      </c>
      <c r="B23" s="14" t="s">
        <v>48</v>
      </c>
      <c r="C23" s="17" t="s">
        <v>49</v>
      </c>
      <c r="D23" s="14" t="s">
        <v>47</v>
      </c>
      <c r="E23" s="24">
        <v>7500</v>
      </c>
      <c r="F23" s="24">
        <v>12.6</v>
      </c>
      <c r="G23" s="26"/>
      <c r="H23" s="29">
        <f>G23*E23</f>
        <v>0</v>
      </c>
      <c r="I23" s="19"/>
      <c r="J23" s="14">
        <v>74265</v>
      </c>
      <c r="K23" s="14" t="s">
        <v>28</v>
      </c>
    </row>
    <row r="24" spans="1:11" ht="24" x14ac:dyDescent="0.25">
      <c r="A24" s="14">
        <v>11</v>
      </c>
      <c r="B24" s="14" t="s">
        <v>50</v>
      </c>
      <c r="C24" s="17" t="s">
        <v>51</v>
      </c>
      <c r="D24" s="14" t="s">
        <v>27</v>
      </c>
      <c r="E24" s="24">
        <v>120</v>
      </c>
      <c r="F24" s="24">
        <v>793.39</v>
      </c>
      <c r="G24" s="26"/>
      <c r="H24" s="29">
        <f>G24*E24</f>
        <v>0</v>
      </c>
      <c r="I24" s="19"/>
      <c r="J24" s="14">
        <v>74219</v>
      </c>
      <c r="K24" s="14" t="s">
        <v>28</v>
      </c>
    </row>
    <row r="25" spans="1:11" ht="24" x14ac:dyDescent="0.25">
      <c r="A25" s="14">
        <v>12</v>
      </c>
      <c r="B25" s="14" t="s">
        <v>52</v>
      </c>
      <c r="C25" s="17" t="s">
        <v>53</v>
      </c>
      <c r="D25" s="14" t="s">
        <v>27</v>
      </c>
      <c r="E25" s="24">
        <v>400</v>
      </c>
      <c r="F25" s="24">
        <v>526.07000000000005</v>
      </c>
      <c r="G25" s="26"/>
      <c r="H25" s="29">
        <f>G25*E25</f>
        <v>0</v>
      </c>
      <c r="I25" s="19"/>
      <c r="J25" s="14">
        <v>74279</v>
      </c>
      <c r="K25" s="14" t="s">
        <v>28</v>
      </c>
    </row>
    <row r="26" spans="1:11" ht="24" x14ac:dyDescent="0.25">
      <c r="A26" s="14">
        <v>13</v>
      </c>
      <c r="B26" s="14" t="s">
        <v>54</v>
      </c>
      <c r="C26" s="17" t="s">
        <v>55</v>
      </c>
      <c r="D26" s="14" t="s">
        <v>33</v>
      </c>
      <c r="E26" s="24">
        <v>630</v>
      </c>
      <c r="F26" s="24">
        <v>140.4</v>
      </c>
      <c r="G26" s="26"/>
      <c r="H26" s="29">
        <f>G26*E26</f>
        <v>0</v>
      </c>
      <c r="I26" s="19"/>
      <c r="J26" s="14">
        <v>74159</v>
      </c>
      <c r="K26" s="14" t="s">
        <v>28</v>
      </c>
    </row>
    <row r="27" spans="1:11" x14ac:dyDescent="0.25">
      <c r="A27" s="14">
        <v>14</v>
      </c>
      <c r="B27" s="14" t="s">
        <v>56</v>
      </c>
      <c r="C27" s="17" t="s">
        <v>57</v>
      </c>
      <c r="D27" s="14" t="s">
        <v>27</v>
      </c>
      <c r="E27" s="24">
        <v>5</v>
      </c>
      <c r="F27" s="24">
        <v>2347.02</v>
      </c>
      <c r="G27" s="26"/>
      <c r="H27" s="29">
        <f>G27*E27</f>
        <v>0</v>
      </c>
      <c r="I27" s="19"/>
      <c r="J27" s="14">
        <v>74160</v>
      </c>
      <c r="K27" s="14" t="s">
        <v>28</v>
      </c>
    </row>
    <row r="28" spans="1:11" ht="36" x14ac:dyDescent="0.25">
      <c r="A28" s="14">
        <v>15</v>
      </c>
      <c r="B28" s="14" t="s">
        <v>58</v>
      </c>
      <c r="C28" s="17" t="s">
        <v>59</v>
      </c>
      <c r="D28" s="14" t="s">
        <v>33</v>
      </c>
      <c r="E28" s="24">
        <v>20</v>
      </c>
      <c r="F28" s="24">
        <v>182.2</v>
      </c>
      <c r="G28" s="26"/>
      <c r="H28" s="29">
        <f>G28*E28</f>
        <v>0</v>
      </c>
      <c r="I28" s="19"/>
      <c r="J28" s="14">
        <v>74262</v>
      </c>
      <c r="K28" s="14" t="s">
        <v>28</v>
      </c>
    </row>
    <row r="29" spans="1:11" ht="24" x14ac:dyDescent="0.25">
      <c r="A29" s="14">
        <v>16</v>
      </c>
      <c r="B29" s="14" t="s">
        <v>60</v>
      </c>
      <c r="C29" s="17" t="s">
        <v>61</v>
      </c>
      <c r="D29" s="14" t="s">
        <v>33</v>
      </c>
      <c r="E29" s="24">
        <v>150</v>
      </c>
      <c r="F29" s="24">
        <v>767.15</v>
      </c>
      <c r="G29" s="26"/>
      <c r="H29" s="29">
        <f>G29*E29</f>
        <v>0</v>
      </c>
      <c r="I29" s="19"/>
      <c r="J29" s="14">
        <v>74161</v>
      </c>
      <c r="K29" s="14" t="s">
        <v>28</v>
      </c>
    </row>
    <row r="30" spans="1:11" ht="24" x14ac:dyDescent="0.25">
      <c r="A30" s="14">
        <v>17</v>
      </c>
      <c r="B30" s="14" t="s">
        <v>62</v>
      </c>
      <c r="C30" s="17" t="s">
        <v>63</v>
      </c>
      <c r="D30" s="14" t="s">
        <v>27</v>
      </c>
      <c r="E30" s="24">
        <v>30</v>
      </c>
      <c r="F30" s="24">
        <v>66.069999999999993</v>
      </c>
      <c r="G30" s="26"/>
      <c r="H30" s="29">
        <f>G30*E30</f>
        <v>0</v>
      </c>
      <c r="I30" s="19"/>
      <c r="J30" s="14">
        <v>74162</v>
      </c>
      <c r="K30" s="14" t="s">
        <v>28</v>
      </c>
    </row>
    <row r="31" spans="1:11" ht="24" x14ac:dyDescent="0.25">
      <c r="A31" s="14">
        <v>18</v>
      </c>
      <c r="B31" s="14" t="s">
        <v>64</v>
      </c>
      <c r="C31" s="17" t="s">
        <v>65</v>
      </c>
      <c r="D31" s="14" t="s">
        <v>33</v>
      </c>
      <c r="E31" s="24">
        <v>150</v>
      </c>
      <c r="F31" s="24">
        <v>45.94</v>
      </c>
      <c r="G31" s="26"/>
      <c r="H31" s="29">
        <f>G31*E31</f>
        <v>0</v>
      </c>
      <c r="I31" s="19"/>
      <c r="J31" s="14">
        <v>74163</v>
      </c>
      <c r="K31" s="14" t="s">
        <v>28</v>
      </c>
    </row>
    <row r="32" spans="1:11" ht="24" x14ac:dyDescent="0.25">
      <c r="A32" s="14">
        <v>19</v>
      </c>
      <c r="B32" s="14" t="s">
        <v>66</v>
      </c>
      <c r="C32" s="17" t="s">
        <v>67</v>
      </c>
      <c r="D32" s="14" t="s">
        <v>47</v>
      </c>
      <c r="E32" s="24">
        <v>4500</v>
      </c>
      <c r="F32" s="24">
        <v>19.02</v>
      </c>
      <c r="G32" s="26"/>
      <c r="H32" s="29">
        <f>G32*E32</f>
        <v>0</v>
      </c>
      <c r="I32" s="19"/>
      <c r="J32" s="14">
        <v>74164</v>
      </c>
      <c r="K32" s="14" t="s">
        <v>28</v>
      </c>
    </row>
    <row r="33" spans="1:11" ht="24" x14ac:dyDescent="0.25">
      <c r="A33" s="14">
        <v>20</v>
      </c>
      <c r="B33" s="14" t="s">
        <v>68</v>
      </c>
      <c r="C33" s="17" t="s">
        <v>69</v>
      </c>
      <c r="D33" s="14" t="s">
        <v>47</v>
      </c>
      <c r="E33" s="24">
        <v>4500</v>
      </c>
      <c r="F33" s="24">
        <v>4.24</v>
      </c>
      <c r="G33" s="26"/>
      <c r="H33" s="29">
        <f>G33*E33</f>
        <v>0</v>
      </c>
      <c r="I33" s="19"/>
      <c r="J33" s="14">
        <v>74165</v>
      </c>
      <c r="K33" s="14" t="s">
        <v>28</v>
      </c>
    </row>
    <row r="34" spans="1:11" ht="48" x14ac:dyDescent="0.25">
      <c r="A34" s="14">
        <v>21</v>
      </c>
      <c r="B34" s="14" t="s">
        <v>70</v>
      </c>
      <c r="C34" s="17" t="s">
        <v>71</v>
      </c>
      <c r="D34" s="14" t="s">
        <v>33</v>
      </c>
      <c r="E34" s="24">
        <v>650</v>
      </c>
      <c r="F34" s="24">
        <v>243.97</v>
      </c>
      <c r="G34" s="26"/>
      <c r="H34" s="29">
        <f>G34*E34</f>
        <v>0</v>
      </c>
      <c r="I34" s="19"/>
      <c r="J34" s="14">
        <v>74166</v>
      </c>
      <c r="K34" s="14" t="s">
        <v>28</v>
      </c>
    </row>
    <row r="35" spans="1:11" ht="36" x14ac:dyDescent="0.25">
      <c r="A35" s="14">
        <v>22</v>
      </c>
      <c r="B35" s="14" t="s">
        <v>72</v>
      </c>
      <c r="C35" s="17" t="s">
        <v>73</v>
      </c>
      <c r="D35" s="14" t="s">
        <v>33</v>
      </c>
      <c r="E35" s="24">
        <v>300</v>
      </c>
      <c r="F35" s="24">
        <v>755.03</v>
      </c>
      <c r="G35" s="26"/>
      <c r="H35" s="29">
        <f>G35*E35</f>
        <v>0</v>
      </c>
      <c r="I35" s="19"/>
      <c r="J35" s="14">
        <v>74167</v>
      </c>
      <c r="K35" s="14" t="s">
        <v>28</v>
      </c>
    </row>
    <row r="36" spans="1:11" ht="36" x14ac:dyDescent="0.25">
      <c r="A36" s="14">
        <v>23</v>
      </c>
      <c r="B36" s="14" t="s">
        <v>74</v>
      </c>
      <c r="C36" s="17" t="s">
        <v>75</v>
      </c>
      <c r="D36" s="14" t="s">
        <v>33</v>
      </c>
      <c r="E36" s="24">
        <v>1500</v>
      </c>
      <c r="F36" s="24">
        <v>232.95</v>
      </c>
      <c r="G36" s="26"/>
      <c r="H36" s="29">
        <f>G36*E36</f>
        <v>0</v>
      </c>
      <c r="I36" s="19"/>
      <c r="J36" s="14">
        <v>74168</v>
      </c>
      <c r="K36" s="14" t="s">
        <v>28</v>
      </c>
    </row>
    <row r="37" spans="1:11" ht="24" x14ac:dyDescent="0.25">
      <c r="A37" s="14">
        <v>24</v>
      </c>
      <c r="B37" s="14" t="s">
        <v>76</v>
      </c>
      <c r="C37" s="17" t="s">
        <v>77</v>
      </c>
      <c r="D37" s="14" t="s">
        <v>78</v>
      </c>
      <c r="E37" s="24">
        <v>40</v>
      </c>
      <c r="F37" s="24">
        <v>591.02</v>
      </c>
      <c r="G37" s="26"/>
      <c r="H37" s="29">
        <f>G37*E37</f>
        <v>0</v>
      </c>
      <c r="I37" s="19"/>
      <c r="J37" s="14">
        <v>74252</v>
      </c>
      <c r="K37" s="14" t="s">
        <v>28</v>
      </c>
    </row>
    <row r="38" spans="1:11" ht="24" x14ac:dyDescent="0.25">
      <c r="A38" s="14">
        <v>25</v>
      </c>
      <c r="B38" s="14" t="s">
        <v>79</v>
      </c>
      <c r="C38" s="17" t="s">
        <v>80</v>
      </c>
      <c r="D38" s="14" t="s">
        <v>81</v>
      </c>
      <c r="E38" s="24">
        <v>6</v>
      </c>
      <c r="F38" s="24">
        <v>1149.57</v>
      </c>
      <c r="G38" s="26"/>
      <c r="H38" s="29">
        <f>G38*E38</f>
        <v>0</v>
      </c>
      <c r="I38" s="19"/>
      <c r="J38" s="14">
        <v>74253</v>
      </c>
      <c r="K38" s="14" t="s">
        <v>28</v>
      </c>
    </row>
    <row r="39" spans="1:11" ht="24" x14ac:dyDescent="0.25">
      <c r="A39" s="14">
        <v>26</v>
      </c>
      <c r="B39" s="14" t="s">
        <v>82</v>
      </c>
      <c r="C39" s="17" t="s">
        <v>83</v>
      </c>
      <c r="D39" s="14" t="s">
        <v>78</v>
      </c>
      <c r="E39" s="24">
        <v>70</v>
      </c>
      <c r="F39" s="24">
        <v>539.97</v>
      </c>
      <c r="G39" s="26"/>
      <c r="H39" s="29">
        <f>G39*E39</f>
        <v>0</v>
      </c>
      <c r="I39" s="19"/>
      <c r="J39" s="14">
        <v>74169</v>
      </c>
      <c r="K39" s="14" t="s">
        <v>28</v>
      </c>
    </row>
    <row r="40" spans="1:11" ht="24" x14ac:dyDescent="0.25">
      <c r="A40" s="14">
        <v>27</v>
      </c>
      <c r="B40" s="14" t="s">
        <v>84</v>
      </c>
      <c r="C40" s="17" t="s">
        <v>85</v>
      </c>
      <c r="D40" s="14" t="s">
        <v>78</v>
      </c>
      <c r="E40" s="24">
        <v>2</v>
      </c>
      <c r="F40" s="24">
        <v>1544.55</v>
      </c>
      <c r="G40" s="26"/>
      <c r="H40" s="29">
        <f>G40*E40</f>
        <v>0</v>
      </c>
      <c r="I40" s="19"/>
      <c r="J40" s="14">
        <v>74249</v>
      </c>
      <c r="K40" s="14" t="s">
        <v>28</v>
      </c>
    </row>
    <row r="41" spans="1:11" ht="48" x14ac:dyDescent="0.25">
      <c r="A41" s="14">
        <v>28</v>
      </c>
      <c r="B41" s="14" t="s">
        <v>86</v>
      </c>
      <c r="C41" s="17" t="s">
        <v>87</v>
      </c>
      <c r="D41" s="14" t="s">
        <v>78</v>
      </c>
      <c r="E41" s="24">
        <v>60</v>
      </c>
      <c r="F41" s="24">
        <v>269.73</v>
      </c>
      <c r="G41" s="26"/>
      <c r="H41" s="29">
        <f>G41*E41</f>
        <v>0</v>
      </c>
      <c r="I41" s="19"/>
      <c r="J41" s="14">
        <v>74170</v>
      </c>
      <c r="K41" s="14" t="s">
        <v>28</v>
      </c>
    </row>
    <row r="42" spans="1:11" ht="24" x14ac:dyDescent="0.25">
      <c r="A42" s="14">
        <v>29</v>
      </c>
      <c r="B42" s="14" t="s">
        <v>88</v>
      </c>
      <c r="C42" s="17" t="s">
        <v>89</v>
      </c>
      <c r="D42" s="14" t="s">
        <v>78</v>
      </c>
      <c r="E42" s="24">
        <v>70</v>
      </c>
      <c r="F42" s="24">
        <v>259.18</v>
      </c>
      <c r="G42" s="26"/>
      <c r="H42" s="29">
        <f>G42*E42</f>
        <v>0</v>
      </c>
      <c r="I42" s="19"/>
      <c r="J42" s="14">
        <v>74171</v>
      </c>
      <c r="K42" s="14" t="s">
        <v>28</v>
      </c>
    </row>
    <row r="43" spans="1:11" ht="24" x14ac:dyDescent="0.25">
      <c r="A43" s="14">
        <v>30</v>
      </c>
      <c r="B43" s="14" t="s">
        <v>90</v>
      </c>
      <c r="C43" s="17" t="s">
        <v>91</v>
      </c>
      <c r="D43" s="14" t="s">
        <v>78</v>
      </c>
      <c r="E43" s="24">
        <v>40</v>
      </c>
      <c r="F43" s="24">
        <v>19.14</v>
      </c>
      <c r="G43" s="26"/>
      <c r="H43" s="29">
        <f>G43*E43</f>
        <v>0</v>
      </c>
      <c r="I43" s="19"/>
      <c r="J43" s="14">
        <v>74251</v>
      </c>
      <c r="K43" s="14" t="s">
        <v>28</v>
      </c>
    </row>
    <row r="44" spans="1:11" ht="24" x14ac:dyDescent="0.25">
      <c r="A44" s="14">
        <v>31</v>
      </c>
      <c r="B44" s="14" t="s">
        <v>92</v>
      </c>
      <c r="C44" s="17" t="s">
        <v>93</v>
      </c>
      <c r="D44" s="14" t="s">
        <v>33</v>
      </c>
      <c r="E44" s="24">
        <v>10</v>
      </c>
      <c r="F44" s="24">
        <v>1300.1099999999999</v>
      </c>
      <c r="G44" s="26"/>
      <c r="H44" s="29">
        <f>G44*E44</f>
        <v>0</v>
      </c>
      <c r="I44" s="19"/>
      <c r="J44" s="14">
        <v>74254</v>
      </c>
      <c r="K44" s="14" t="s">
        <v>28</v>
      </c>
    </row>
    <row r="45" spans="1:11" ht="24" x14ac:dyDescent="0.25">
      <c r="A45" s="14">
        <v>32</v>
      </c>
      <c r="B45" s="14" t="s">
        <v>94</v>
      </c>
      <c r="C45" s="17" t="s">
        <v>95</v>
      </c>
      <c r="D45" s="14" t="s">
        <v>33</v>
      </c>
      <c r="E45" s="24">
        <v>50</v>
      </c>
      <c r="F45" s="24">
        <v>337.51</v>
      </c>
      <c r="G45" s="26"/>
      <c r="H45" s="29">
        <f>G45*E45</f>
        <v>0</v>
      </c>
      <c r="I45" s="19"/>
      <c r="J45" s="14">
        <v>74266</v>
      </c>
      <c r="K45" s="14" t="s">
        <v>28</v>
      </c>
    </row>
    <row r="46" spans="1:11" ht="36" x14ac:dyDescent="0.25">
      <c r="A46" s="14">
        <v>33</v>
      </c>
      <c r="B46" s="14" t="s">
        <v>96</v>
      </c>
      <c r="C46" s="17" t="s">
        <v>97</v>
      </c>
      <c r="D46" s="14" t="s">
        <v>33</v>
      </c>
      <c r="E46" s="24">
        <v>10</v>
      </c>
      <c r="F46" s="24">
        <v>232.46</v>
      </c>
      <c r="G46" s="26"/>
      <c r="H46" s="29">
        <f>G46*E46</f>
        <v>0</v>
      </c>
      <c r="I46" s="19"/>
      <c r="J46" s="14">
        <v>74255</v>
      </c>
      <c r="K46" s="14" t="s">
        <v>28</v>
      </c>
    </row>
    <row r="47" spans="1:11" ht="24" x14ac:dyDescent="0.25">
      <c r="A47" s="14">
        <v>34</v>
      </c>
      <c r="B47" s="14" t="s">
        <v>98</v>
      </c>
      <c r="C47" s="17" t="s">
        <v>99</v>
      </c>
      <c r="D47" s="14" t="s">
        <v>33</v>
      </c>
      <c r="E47" s="24">
        <v>300</v>
      </c>
      <c r="F47" s="24">
        <v>241.86</v>
      </c>
      <c r="G47" s="26"/>
      <c r="H47" s="29">
        <f>G47*E47</f>
        <v>0</v>
      </c>
      <c r="I47" s="19"/>
      <c r="J47" s="14">
        <v>74172</v>
      </c>
      <c r="K47" s="14" t="s">
        <v>28</v>
      </c>
    </row>
    <row r="48" spans="1:11" ht="36" x14ac:dyDescent="0.25">
      <c r="A48" s="14">
        <v>35</v>
      </c>
      <c r="B48" s="14" t="s">
        <v>100</v>
      </c>
      <c r="C48" s="17" t="s">
        <v>101</v>
      </c>
      <c r="D48" s="14" t="s">
        <v>33</v>
      </c>
      <c r="E48" s="24">
        <v>120</v>
      </c>
      <c r="F48" s="24">
        <v>1569.61</v>
      </c>
      <c r="G48" s="26"/>
      <c r="H48" s="29">
        <f>G48*E48</f>
        <v>0</v>
      </c>
      <c r="I48" s="19"/>
      <c r="J48" s="14">
        <v>74271</v>
      </c>
      <c r="K48" s="14" t="s">
        <v>28</v>
      </c>
    </row>
    <row r="49" spans="1:11" x14ac:dyDescent="0.25">
      <c r="A49" s="14">
        <v>36</v>
      </c>
      <c r="B49" s="14" t="s">
        <v>102</v>
      </c>
      <c r="C49" s="17" t="s">
        <v>103</v>
      </c>
      <c r="D49" s="14" t="s">
        <v>78</v>
      </c>
      <c r="E49" s="24">
        <v>4</v>
      </c>
      <c r="F49" s="24">
        <v>261.70999999999998</v>
      </c>
      <c r="G49" s="26"/>
      <c r="H49" s="29">
        <f>G49*E49</f>
        <v>0</v>
      </c>
      <c r="I49" s="19"/>
      <c r="J49" s="14">
        <v>74281</v>
      </c>
      <c r="K49" s="14" t="s">
        <v>28</v>
      </c>
    </row>
    <row r="50" spans="1:11" ht="24" x14ac:dyDescent="0.25">
      <c r="A50" s="14">
        <v>37</v>
      </c>
      <c r="B50" s="14" t="s">
        <v>104</v>
      </c>
      <c r="C50" s="17" t="s">
        <v>105</v>
      </c>
      <c r="D50" s="14" t="s">
        <v>78</v>
      </c>
      <c r="E50" s="24">
        <v>8</v>
      </c>
      <c r="F50" s="24">
        <v>333.59</v>
      </c>
      <c r="G50" s="26"/>
      <c r="H50" s="29">
        <f>G50*E50</f>
        <v>0</v>
      </c>
      <c r="I50" s="19"/>
      <c r="J50" s="14">
        <v>74282</v>
      </c>
      <c r="K50" s="14" t="s">
        <v>28</v>
      </c>
    </row>
    <row r="51" spans="1:11" ht="36" x14ac:dyDescent="0.25">
      <c r="A51" s="14">
        <v>38</v>
      </c>
      <c r="B51" s="14" t="s">
        <v>106</v>
      </c>
      <c r="C51" s="17" t="s">
        <v>107</v>
      </c>
      <c r="D51" s="14" t="s">
        <v>78</v>
      </c>
      <c r="E51" s="24">
        <v>50</v>
      </c>
      <c r="F51" s="24">
        <v>271.44</v>
      </c>
      <c r="G51" s="26"/>
      <c r="H51" s="29">
        <f>G51*E51</f>
        <v>0</v>
      </c>
      <c r="I51" s="19"/>
      <c r="J51" s="14">
        <v>74280</v>
      </c>
      <c r="K51" s="14" t="s">
        <v>28</v>
      </c>
    </row>
    <row r="52" spans="1:11" ht="48" x14ac:dyDescent="0.25">
      <c r="A52" s="14">
        <v>39</v>
      </c>
      <c r="B52" s="14" t="s">
        <v>108</v>
      </c>
      <c r="C52" s="17" t="s">
        <v>109</v>
      </c>
      <c r="D52" s="14" t="s">
        <v>78</v>
      </c>
      <c r="E52" s="24">
        <v>100</v>
      </c>
      <c r="F52" s="24">
        <v>406.59</v>
      </c>
      <c r="G52" s="26"/>
      <c r="H52" s="29">
        <f>G52*E52</f>
        <v>0</v>
      </c>
      <c r="I52" s="19"/>
      <c r="J52" s="14">
        <v>74283</v>
      </c>
      <c r="K52" s="14" t="s">
        <v>28</v>
      </c>
    </row>
    <row r="53" spans="1:11" ht="48" x14ac:dyDescent="0.25">
      <c r="A53" s="14">
        <v>40</v>
      </c>
      <c r="B53" s="14" t="s">
        <v>110</v>
      </c>
      <c r="C53" s="17" t="s">
        <v>111</v>
      </c>
      <c r="D53" s="14" t="s">
        <v>33</v>
      </c>
      <c r="E53" s="24">
        <v>800</v>
      </c>
      <c r="F53" s="24">
        <v>379.37</v>
      </c>
      <c r="G53" s="26"/>
      <c r="H53" s="29">
        <f>G53*E53</f>
        <v>0</v>
      </c>
      <c r="I53" s="19"/>
      <c r="J53" s="14">
        <v>74173</v>
      </c>
      <c r="K53" s="14" t="s">
        <v>28</v>
      </c>
    </row>
    <row r="54" spans="1:11" ht="72" x14ac:dyDescent="0.25">
      <c r="A54" s="14">
        <v>41</v>
      </c>
      <c r="B54" s="14" t="s">
        <v>112</v>
      </c>
      <c r="C54" s="17" t="s">
        <v>113</v>
      </c>
      <c r="D54" s="14" t="s">
        <v>78</v>
      </c>
      <c r="E54" s="24">
        <v>10</v>
      </c>
      <c r="F54" s="24">
        <v>4814.55</v>
      </c>
      <c r="G54" s="26"/>
      <c r="H54" s="29">
        <f>G54*E54</f>
        <v>0</v>
      </c>
      <c r="I54" s="19"/>
      <c r="J54" s="14">
        <v>74284</v>
      </c>
      <c r="K54" s="14" t="s">
        <v>28</v>
      </c>
    </row>
    <row r="55" spans="1:11" ht="24" x14ac:dyDescent="0.25">
      <c r="A55" s="14">
        <v>42</v>
      </c>
      <c r="B55" s="14" t="s">
        <v>114</v>
      </c>
      <c r="C55" s="17" t="s">
        <v>115</v>
      </c>
      <c r="D55" s="14" t="s">
        <v>33</v>
      </c>
      <c r="E55" s="24">
        <v>300</v>
      </c>
      <c r="F55" s="24">
        <v>791.21</v>
      </c>
      <c r="G55" s="26"/>
      <c r="H55" s="29">
        <f>G55*E55</f>
        <v>0</v>
      </c>
      <c r="I55" s="19"/>
      <c r="J55" s="14">
        <v>74174</v>
      </c>
      <c r="K55" s="14" t="s">
        <v>28</v>
      </c>
    </row>
    <row r="56" spans="1:11" ht="24" x14ac:dyDescent="0.25">
      <c r="A56" s="14">
        <v>43</v>
      </c>
      <c r="B56" s="14" t="s">
        <v>116</v>
      </c>
      <c r="C56" s="17" t="s">
        <v>117</v>
      </c>
      <c r="D56" s="14" t="s">
        <v>78</v>
      </c>
      <c r="E56" s="24">
        <v>8</v>
      </c>
      <c r="F56" s="24">
        <v>773.12</v>
      </c>
      <c r="G56" s="26"/>
      <c r="H56" s="29">
        <f>G56*E56</f>
        <v>0</v>
      </c>
      <c r="I56" s="19"/>
      <c r="J56" s="14">
        <v>74175</v>
      </c>
      <c r="K56" s="14" t="s">
        <v>28</v>
      </c>
    </row>
    <row r="57" spans="1:11" ht="24" x14ac:dyDescent="0.25">
      <c r="A57" s="14">
        <v>44</v>
      </c>
      <c r="B57" s="14" t="s">
        <v>118</v>
      </c>
      <c r="C57" s="17" t="s">
        <v>119</v>
      </c>
      <c r="D57" s="14" t="s">
        <v>78</v>
      </c>
      <c r="E57" s="24">
        <v>20</v>
      </c>
      <c r="F57" s="24">
        <v>276.26</v>
      </c>
      <c r="G57" s="26"/>
      <c r="H57" s="29">
        <f>G57*E57</f>
        <v>0</v>
      </c>
      <c r="I57" s="19"/>
      <c r="J57" s="14">
        <v>74176</v>
      </c>
      <c r="K57" s="14" t="s">
        <v>28</v>
      </c>
    </row>
    <row r="58" spans="1:11" ht="24" x14ac:dyDescent="0.25">
      <c r="A58" s="14">
        <v>45</v>
      </c>
      <c r="B58" s="14" t="s">
        <v>120</v>
      </c>
      <c r="C58" s="17" t="s">
        <v>121</v>
      </c>
      <c r="D58" s="14" t="s">
        <v>78</v>
      </c>
      <c r="E58" s="24">
        <v>6</v>
      </c>
      <c r="F58" s="24">
        <v>359.25</v>
      </c>
      <c r="G58" s="26"/>
      <c r="H58" s="29">
        <f>G58*E58</f>
        <v>0</v>
      </c>
      <c r="I58" s="19"/>
      <c r="J58" s="14">
        <v>74177</v>
      </c>
      <c r="K58" s="14" t="s">
        <v>28</v>
      </c>
    </row>
    <row r="59" spans="1:11" ht="36" x14ac:dyDescent="0.25">
      <c r="A59" s="14">
        <v>46</v>
      </c>
      <c r="B59" s="14" t="s">
        <v>122</v>
      </c>
      <c r="C59" s="17" t="s">
        <v>123</v>
      </c>
      <c r="D59" s="14" t="s">
        <v>36</v>
      </c>
      <c r="E59" s="24">
        <v>50</v>
      </c>
      <c r="F59" s="24">
        <v>143.26</v>
      </c>
      <c r="G59" s="26"/>
      <c r="H59" s="29">
        <f>G59*E59</f>
        <v>0</v>
      </c>
      <c r="I59" s="19"/>
      <c r="J59" s="14">
        <v>74220</v>
      </c>
      <c r="K59" s="14" t="s">
        <v>28</v>
      </c>
    </row>
    <row r="60" spans="1:11" ht="24" x14ac:dyDescent="0.25">
      <c r="A60" s="14">
        <v>47</v>
      </c>
      <c r="B60" s="14" t="s">
        <v>124</v>
      </c>
      <c r="C60" s="17" t="s">
        <v>125</v>
      </c>
      <c r="D60" s="14" t="s">
        <v>36</v>
      </c>
      <c r="E60" s="24">
        <v>70</v>
      </c>
      <c r="F60" s="24">
        <v>89.41</v>
      </c>
      <c r="G60" s="26"/>
      <c r="H60" s="29">
        <f>G60*E60</f>
        <v>0</v>
      </c>
      <c r="I60" s="19"/>
      <c r="J60" s="14">
        <v>74221</v>
      </c>
      <c r="K60" s="14" t="s">
        <v>28</v>
      </c>
    </row>
    <row r="61" spans="1:11" ht="24" x14ac:dyDescent="0.25">
      <c r="A61" s="14">
        <v>48</v>
      </c>
      <c r="B61" s="14" t="s">
        <v>126</v>
      </c>
      <c r="C61" s="17" t="s">
        <v>127</v>
      </c>
      <c r="D61" s="14" t="s">
        <v>36</v>
      </c>
      <c r="E61" s="24">
        <v>75</v>
      </c>
      <c r="F61" s="24">
        <v>243.17</v>
      </c>
      <c r="G61" s="26"/>
      <c r="H61" s="29">
        <f>G61*E61</f>
        <v>0</v>
      </c>
      <c r="I61" s="19"/>
      <c r="J61" s="14">
        <v>74273</v>
      </c>
      <c r="K61" s="14" t="s">
        <v>28</v>
      </c>
    </row>
    <row r="62" spans="1:11" ht="24" x14ac:dyDescent="0.25">
      <c r="A62" s="14">
        <v>49</v>
      </c>
      <c r="B62" s="14" t="s">
        <v>128</v>
      </c>
      <c r="C62" s="17" t="s">
        <v>129</v>
      </c>
      <c r="D62" s="14" t="s">
        <v>36</v>
      </c>
      <c r="E62" s="24">
        <v>200</v>
      </c>
      <c r="F62" s="24">
        <v>110.98</v>
      </c>
      <c r="G62" s="26"/>
      <c r="H62" s="29">
        <f>G62*E62</f>
        <v>0</v>
      </c>
      <c r="I62" s="19"/>
      <c r="J62" s="14">
        <v>74222</v>
      </c>
      <c r="K62" s="14" t="s">
        <v>28</v>
      </c>
    </row>
    <row r="63" spans="1:11" ht="24" x14ac:dyDescent="0.25">
      <c r="A63" s="14">
        <v>50</v>
      </c>
      <c r="B63" s="14" t="s">
        <v>130</v>
      </c>
      <c r="C63" s="17" t="s">
        <v>131</v>
      </c>
      <c r="D63" s="14" t="s">
        <v>36</v>
      </c>
      <c r="E63" s="24">
        <v>75</v>
      </c>
      <c r="F63" s="24">
        <v>107.42</v>
      </c>
      <c r="G63" s="26"/>
      <c r="H63" s="29">
        <f>G63*E63</f>
        <v>0</v>
      </c>
      <c r="I63" s="19"/>
      <c r="J63" s="14">
        <v>74274</v>
      </c>
      <c r="K63" s="14" t="s">
        <v>28</v>
      </c>
    </row>
    <row r="64" spans="1:11" ht="24" x14ac:dyDescent="0.25">
      <c r="A64" s="14">
        <v>51</v>
      </c>
      <c r="B64" s="14" t="s">
        <v>132</v>
      </c>
      <c r="C64" s="17" t="s">
        <v>133</v>
      </c>
      <c r="D64" s="14" t="s">
        <v>36</v>
      </c>
      <c r="E64" s="24">
        <v>150</v>
      </c>
      <c r="F64" s="24">
        <v>117.62</v>
      </c>
      <c r="G64" s="26"/>
      <c r="H64" s="29">
        <f>G64*E64</f>
        <v>0</v>
      </c>
      <c r="I64" s="19"/>
      <c r="J64" s="14">
        <v>74223</v>
      </c>
      <c r="K64" s="14" t="s">
        <v>28</v>
      </c>
    </row>
    <row r="65" spans="1:11" ht="24" x14ac:dyDescent="0.25">
      <c r="A65" s="14">
        <v>52</v>
      </c>
      <c r="B65" s="14" t="s">
        <v>134</v>
      </c>
      <c r="C65" s="17" t="s">
        <v>135</v>
      </c>
      <c r="D65" s="14" t="s">
        <v>36</v>
      </c>
      <c r="E65" s="24">
        <v>220</v>
      </c>
      <c r="F65" s="24">
        <v>54.78</v>
      </c>
      <c r="G65" s="26"/>
      <c r="H65" s="29">
        <f>G65*E65</f>
        <v>0</v>
      </c>
      <c r="I65" s="19"/>
      <c r="J65" s="14">
        <v>74224</v>
      </c>
      <c r="K65" s="14" t="s">
        <v>28</v>
      </c>
    </row>
    <row r="66" spans="1:11" ht="24" x14ac:dyDescent="0.25">
      <c r="A66" s="14">
        <v>53</v>
      </c>
      <c r="B66" s="14" t="s">
        <v>136</v>
      </c>
      <c r="C66" s="17" t="s">
        <v>137</v>
      </c>
      <c r="D66" s="14" t="s">
        <v>36</v>
      </c>
      <c r="E66" s="24">
        <v>180</v>
      </c>
      <c r="F66" s="24">
        <v>91.86</v>
      </c>
      <c r="G66" s="26"/>
      <c r="H66" s="29">
        <f>G66*E66</f>
        <v>0</v>
      </c>
      <c r="I66" s="19"/>
      <c r="J66" s="14">
        <v>74225</v>
      </c>
      <c r="K66" s="14" t="s">
        <v>28</v>
      </c>
    </row>
    <row r="67" spans="1:11" ht="24" x14ac:dyDescent="0.25">
      <c r="A67" s="14">
        <v>54</v>
      </c>
      <c r="B67" s="14" t="s">
        <v>138</v>
      </c>
      <c r="C67" s="17" t="s">
        <v>139</v>
      </c>
      <c r="D67" s="14" t="s">
        <v>27</v>
      </c>
      <c r="E67" s="24">
        <v>10</v>
      </c>
      <c r="F67" s="24">
        <v>80.72</v>
      </c>
      <c r="G67" s="26"/>
      <c r="H67" s="29">
        <f>G67*E67</f>
        <v>0</v>
      </c>
      <c r="I67" s="19"/>
      <c r="J67" s="14">
        <v>74226</v>
      </c>
      <c r="K67" s="14" t="s">
        <v>28</v>
      </c>
    </row>
    <row r="68" spans="1:11" ht="24" x14ac:dyDescent="0.25">
      <c r="A68" s="14">
        <v>55</v>
      </c>
      <c r="B68" s="14" t="s">
        <v>140</v>
      </c>
      <c r="C68" s="17" t="s">
        <v>141</v>
      </c>
      <c r="D68" s="14" t="s">
        <v>27</v>
      </c>
      <c r="E68" s="24">
        <v>10</v>
      </c>
      <c r="F68" s="24">
        <v>714.91</v>
      </c>
      <c r="G68" s="26"/>
      <c r="H68" s="29">
        <f>G68*E68</f>
        <v>0</v>
      </c>
      <c r="I68" s="19"/>
      <c r="J68" s="14">
        <v>74227</v>
      </c>
      <c r="K68" s="14" t="s">
        <v>28</v>
      </c>
    </row>
    <row r="69" spans="1:11" ht="24" x14ac:dyDescent="0.25">
      <c r="A69" s="14">
        <v>56</v>
      </c>
      <c r="B69" s="14" t="s">
        <v>142</v>
      </c>
      <c r="C69" s="17" t="s">
        <v>143</v>
      </c>
      <c r="D69" s="14" t="s">
        <v>33</v>
      </c>
      <c r="E69" s="24">
        <v>15</v>
      </c>
      <c r="F69" s="24">
        <v>364.03</v>
      </c>
      <c r="G69" s="26"/>
      <c r="H69" s="29">
        <f>G69*E69</f>
        <v>0</v>
      </c>
      <c r="I69" s="19"/>
      <c r="J69" s="14">
        <v>74228</v>
      </c>
      <c r="K69" s="14" t="s">
        <v>28</v>
      </c>
    </row>
    <row r="70" spans="1:11" ht="24" x14ac:dyDescent="0.25">
      <c r="A70" s="14">
        <v>57</v>
      </c>
      <c r="B70" s="14" t="s">
        <v>144</v>
      </c>
      <c r="C70" s="17" t="s">
        <v>145</v>
      </c>
      <c r="D70" s="14" t="s">
        <v>33</v>
      </c>
      <c r="E70" s="24">
        <v>15</v>
      </c>
      <c r="F70" s="24">
        <v>322.63</v>
      </c>
      <c r="G70" s="26"/>
      <c r="H70" s="29">
        <f>G70*E70</f>
        <v>0</v>
      </c>
      <c r="I70" s="19"/>
      <c r="J70" s="14">
        <v>74229</v>
      </c>
      <c r="K70" s="14" t="s">
        <v>28</v>
      </c>
    </row>
    <row r="71" spans="1:11" ht="24" x14ac:dyDescent="0.25">
      <c r="A71" s="14">
        <v>58</v>
      </c>
      <c r="B71" s="14" t="s">
        <v>146</v>
      </c>
      <c r="C71" s="17" t="s">
        <v>147</v>
      </c>
      <c r="D71" s="14" t="s">
        <v>78</v>
      </c>
      <c r="E71" s="24">
        <v>50</v>
      </c>
      <c r="F71" s="24">
        <v>474.82</v>
      </c>
      <c r="G71" s="26"/>
      <c r="H71" s="29">
        <f>G71*E71</f>
        <v>0</v>
      </c>
      <c r="I71" s="19"/>
      <c r="J71" s="14">
        <v>74178</v>
      </c>
      <c r="K71" s="14" t="s">
        <v>28</v>
      </c>
    </row>
    <row r="72" spans="1:11" ht="24" x14ac:dyDescent="0.25">
      <c r="A72" s="14">
        <v>59</v>
      </c>
      <c r="B72" s="14" t="s">
        <v>148</v>
      </c>
      <c r="C72" s="17" t="s">
        <v>149</v>
      </c>
      <c r="D72" s="14" t="s">
        <v>78</v>
      </c>
      <c r="E72" s="24">
        <v>2</v>
      </c>
      <c r="F72" s="24">
        <v>1534.21</v>
      </c>
      <c r="G72" s="26"/>
      <c r="H72" s="29">
        <f>G72*E72</f>
        <v>0</v>
      </c>
      <c r="I72" s="19"/>
      <c r="J72" s="14">
        <v>74179</v>
      </c>
      <c r="K72" s="14" t="s">
        <v>28</v>
      </c>
    </row>
    <row r="73" spans="1:11" ht="24" x14ac:dyDescent="0.25">
      <c r="A73" s="14">
        <v>60</v>
      </c>
      <c r="B73" s="14" t="s">
        <v>150</v>
      </c>
      <c r="C73" s="17" t="s">
        <v>151</v>
      </c>
      <c r="D73" s="14" t="s">
        <v>78</v>
      </c>
      <c r="E73" s="24">
        <v>20</v>
      </c>
      <c r="F73" s="24">
        <v>481.6</v>
      </c>
      <c r="G73" s="26"/>
      <c r="H73" s="29">
        <f>G73*E73</f>
        <v>0</v>
      </c>
      <c r="I73" s="19"/>
      <c r="J73" s="14">
        <v>74290</v>
      </c>
      <c r="K73" s="14" t="s">
        <v>28</v>
      </c>
    </row>
    <row r="74" spans="1:11" ht="24" x14ac:dyDescent="0.25">
      <c r="A74" s="14">
        <v>61</v>
      </c>
      <c r="B74" s="14" t="s">
        <v>152</v>
      </c>
      <c r="C74" s="17" t="s">
        <v>153</v>
      </c>
      <c r="D74" s="14" t="s">
        <v>78</v>
      </c>
      <c r="E74" s="24">
        <v>8</v>
      </c>
      <c r="F74" s="24">
        <v>928.98</v>
      </c>
      <c r="G74" s="26"/>
      <c r="H74" s="29">
        <f>G74*E74</f>
        <v>0</v>
      </c>
      <c r="I74" s="19"/>
      <c r="J74" s="14">
        <v>74180</v>
      </c>
      <c r="K74" s="14" t="s">
        <v>28</v>
      </c>
    </row>
    <row r="75" spans="1:11" ht="24" x14ac:dyDescent="0.25">
      <c r="A75" s="14">
        <v>62</v>
      </c>
      <c r="B75" s="14" t="s">
        <v>154</v>
      </c>
      <c r="C75" s="17" t="s">
        <v>155</v>
      </c>
      <c r="D75" s="14" t="s">
        <v>78</v>
      </c>
      <c r="E75" s="24">
        <v>2</v>
      </c>
      <c r="F75" s="24">
        <v>1057.3499999999999</v>
      </c>
      <c r="G75" s="26"/>
      <c r="H75" s="29">
        <f>G75*E75</f>
        <v>0</v>
      </c>
      <c r="I75" s="19"/>
      <c r="J75" s="14">
        <v>74256</v>
      </c>
      <c r="K75" s="14" t="s">
        <v>28</v>
      </c>
    </row>
    <row r="76" spans="1:11" ht="24" x14ac:dyDescent="0.25">
      <c r="A76" s="14">
        <v>63</v>
      </c>
      <c r="B76" s="14" t="s">
        <v>156</v>
      </c>
      <c r="C76" s="17" t="s">
        <v>157</v>
      </c>
      <c r="D76" s="14" t="s">
        <v>78</v>
      </c>
      <c r="E76" s="24">
        <v>1</v>
      </c>
      <c r="F76" s="24">
        <v>2070.5</v>
      </c>
      <c r="G76" s="26"/>
      <c r="H76" s="29">
        <f>G76*E76</f>
        <v>0</v>
      </c>
      <c r="I76" s="19"/>
      <c r="J76" s="14">
        <v>74257</v>
      </c>
      <c r="K76" s="14" t="s">
        <v>28</v>
      </c>
    </row>
    <row r="77" spans="1:11" ht="24" x14ac:dyDescent="0.25">
      <c r="A77" s="14">
        <v>64</v>
      </c>
      <c r="B77" s="14" t="s">
        <v>158</v>
      </c>
      <c r="C77" s="17" t="s">
        <v>159</v>
      </c>
      <c r="D77" s="14" t="s">
        <v>78</v>
      </c>
      <c r="E77" s="24">
        <v>6</v>
      </c>
      <c r="F77" s="24">
        <v>245.34</v>
      </c>
      <c r="G77" s="26"/>
      <c r="H77" s="29">
        <f>G77*E77</f>
        <v>0</v>
      </c>
      <c r="I77" s="19"/>
      <c r="J77" s="14">
        <v>74291</v>
      </c>
      <c r="K77" s="14" t="s">
        <v>28</v>
      </c>
    </row>
    <row r="78" spans="1:11" x14ac:dyDescent="0.25">
      <c r="A78" s="14">
        <v>65</v>
      </c>
      <c r="B78" s="14" t="s">
        <v>160</v>
      </c>
      <c r="C78" s="17" t="s">
        <v>161</v>
      </c>
      <c r="D78" s="14" t="s">
        <v>78</v>
      </c>
      <c r="E78" s="24">
        <v>50</v>
      </c>
      <c r="F78" s="24">
        <v>908.34</v>
      </c>
      <c r="G78" s="26"/>
      <c r="H78" s="29">
        <f>G78*E78</f>
        <v>0</v>
      </c>
      <c r="I78" s="19"/>
      <c r="J78" s="14">
        <v>74288</v>
      </c>
      <c r="K78" s="14" t="s">
        <v>28</v>
      </c>
    </row>
    <row r="79" spans="1:11" ht="24" x14ac:dyDescent="0.25">
      <c r="A79" s="14">
        <v>66</v>
      </c>
      <c r="B79" s="14" t="s">
        <v>162</v>
      </c>
      <c r="C79" s="17" t="s">
        <v>163</v>
      </c>
      <c r="D79" s="14" t="s">
        <v>78</v>
      </c>
      <c r="E79" s="24">
        <v>50</v>
      </c>
      <c r="F79" s="24">
        <v>381.42</v>
      </c>
      <c r="G79" s="26"/>
      <c r="H79" s="29">
        <f>G79*E79</f>
        <v>0</v>
      </c>
      <c r="I79" s="19"/>
      <c r="J79" s="14">
        <v>74289</v>
      </c>
      <c r="K79" s="14" t="s">
        <v>28</v>
      </c>
    </row>
    <row r="80" spans="1:11" ht="24" x14ac:dyDescent="0.25">
      <c r="A80" s="14">
        <v>67</v>
      </c>
      <c r="B80" s="14" t="s">
        <v>164</v>
      </c>
      <c r="C80" s="17" t="s">
        <v>165</v>
      </c>
      <c r="D80" s="14" t="s">
        <v>33</v>
      </c>
      <c r="E80" s="24">
        <v>25</v>
      </c>
      <c r="F80" s="24">
        <v>908.37</v>
      </c>
      <c r="G80" s="26"/>
      <c r="H80" s="29">
        <f>G80*E80</f>
        <v>0</v>
      </c>
      <c r="I80" s="19"/>
      <c r="J80" s="14">
        <v>74250</v>
      </c>
      <c r="K80" s="14" t="s">
        <v>28</v>
      </c>
    </row>
    <row r="81" spans="1:11" x14ac:dyDescent="0.25">
      <c r="A81" s="14">
        <v>68</v>
      </c>
      <c r="B81" s="14" t="s">
        <v>166</v>
      </c>
      <c r="C81" s="17" t="s">
        <v>167</v>
      </c>
      <c r="D81" s="14" t="s">
        <v>78</v>
      </c>
      <c r="E81" s="24">
        <v>20</v>
      </c>
      <c r="F81" s="24">
        <v>91.4</v>
      </c>
      <c r="G81" s="26"/>
      <c r="H81" s="29">
        <f>G81*E81</f>
        <v>0</v>
      </c>
      <c r="I81" s="19"/>
      <c r="J81" s="14">
        <v>74287</v>
      </c>
      <c r="K81" s="14" t="s">
        <v>28</v>
      </c>
    </row>
    <row r="82" spans="1:11" ht="36" x14ac:dyDescent="0.25">
      <c r="A82" s="14">
        <v>69</v>
      </c>
      <c r="B82" s="14" t="s">
        <v>168</v>
      </c>
      <c r="C82" s="17" t="s">
        <v>169</v>
      </c>
      <c r="D82" s="14" t="s">
        <v>33</v>
      </c>
      <c r="E82" s="24">
        <v>900</v>
      </c>
      <c r="F82" s="24">
        <v>386.72</v>
      </c>
      <c r="G82" s="26"/>
      <c r="H82" s="29">
        <f>G82*E82</f>
        <v>0</v>
      </c>
      <c r="I82" s="19"/>
      <c r="J82" s="14">
        <v>74181</v>
      </c>
      <c r="K82" s="14" t="s">
        <v>28</v>
      </c>
    </row>
    <row r="83" spans="1:11" ht="24" x14ac:dyDescent="0.25">
      <c r="A83" s="14">
        <v>70</v>
      </c>
      <c r="B83" s="14" t="s">
        <v>170</v>
      </c>
      <c r="C83" s="17" t="s">
        <v>171</v>
      </c>
      <c r="D83" s="14" t="s">
        <v>33</v>
      </c>
      <c r="E83" s="24">
        <v>630</v>
      </c>
      <c r="F83" s="24">
        <v>22.37</v>
      </c>
      <c r="G83" s="26"/>
      <c r="H83" s="29">
        <f>G83*E83</f>
        <v>0</v>
      </c>
      <c r="I83" s="19"/>
      <c r="J83" s="14">
        <v>74230</v>
      </c>
      <c r="K83" s="14" t="s">
        <v>28</v>
      </c>
    </row>
    <row r="84" spans="1:11" ht="24" x14ac:dyDescent="0.25">
      <c r="A84" s="14">
        <v>71</v>
      </c>
      <c r="B84" s="14" t="s">
        <v>172</v>
      </c>
      <c r="C84" s="17" t="s">
        <v>173</v>
      </c>
      <c r="D84" s="14" t="s">
        <v>33</v>
      </c>
      <c r="E84" s="24">
        <v>630</v>
      </c>
      <c r="F84" s="24">
        <v>63.12</v>
      </c>
      <c r="G84" s="26"/>
      <c r="H84" s="29">
        <f>G84*E84</f>
        <v>0</v>
      </c>
      <c r="I84" s="19"/>
      <c r="J84" s="14">
        <v>74231</v>
      </c>
      <c r="K84" s="14" t="s">
        <v>28</v>
      </c>
    </row>
    <row r="85" spans="1:11" ht="24" x14ac:dyDescent="0.25">
      <c r="A85" s="14">
        <v>72</v>
      </c>
      <c r="B85" s="14" t="s">
        <v>174</v>
      </c>
      <c r="C85" s="17" t="s">
        <v>175</v>
      </c>
      <c r="D85" s="14" t="s">
        <v>33</v>
      </c>
      <c r="E85" s="24">
        <v>630</v>
      </c>
      <c r="F85" s="24">
        <v>48.61</v>
      </c>
      <c r="G85" s="26"/>
      <c r="H85" s="29">
        <f>G85*E85</f>
        <v>0</v>
      </c>
      <c r="I85" s="19"/>
      <c r="J85" s="14">
        <v>74263</v>
      </c>
      <c r="K85" s="14" t="s">
        <v>28</v>
      </c>
    </row>
    <row r="86" spans="1:11" ht="24" x14ac:dyDescent="0.25">
      <c r="A86" s="14">
        <v>73</v>
      </c>
      <c r="B86" s="14" t="s">
        <v>176</v>
      </c>
      <c r="C86" s="17" t="s">
        <v>177</v>
      </c>
      <c r="D86" s="14" t="s">
        <v>33</v>
      </c>
      <c r="E86" s="24">
        <v>300</v>
      </c>
      <c r="F86" s="24">
        <v>104.85</v>
      </c>
      <c r="G86" s="26"/>
      <c r="H86" s="29">
        <f>G86*E86</f>
        <v>0</v>
      </c>
      <c r="I86" s="19"/>
      <c r="J86" s="14">
        <v>74182</v>
      </c>
      <c r="K86" s="14" t="s">
        <v>28</v>
      </c>
    </row>
    <row r="87" spans="1:11" x14ac:dyDescent="0.25">
      <c r="A87" s="14">
        <v>74</v>
      </c>
      <c r="B87" s="14" t="s">
        <v>178</v>
      </c>
      <c r="C87" s="17" t="s">
        <v>179</v>
      </c>
      <c r="D87" s="14" t="s">
        <v>33</v>
      </c>
      <c r="E87" s="24">
        <v>400</v>
      </c>
      <c r="F87" s="24">
        <v>495.92</v>
      </c>
      <c r="G87" s="26"/>
      <c r="H87" s="29">
        <f>G87*E87</f>
        <v>0</v>
      </c>
      <c r="I87" s="19"/>
      <c r="J87" s="14">
        <v>74260</v>
      </c>
      <c r="K87" s="14" t="s">
        <v>28</v>
      </c>
    </row>
    <row r="88" spans="1:11" x14ac:dyDescent="0.25">
      <c r="A88" s="14">
        <v>75</v>
      </c>
      <c r="B88" s="14" t="s">
        <v>180</v>
      </c>
      <c r="C88" s="17" t="s">
        <v>181</v>
      </c>
      <c r="D88" s="14" t="s">
        <v>33</v>
      </c>
      <c r="E88" s="24">
        <v>200</v>
      </c>
      <c r="F88" s="24">
        <v>38.51</v>
      </c>
      <c r="G88" s="26"/>
      <c r="H88" s="29">
        <f>G88*E88</f>
        <v>0</v>
      </c>
      <c r="I88" s="19"/>
      <c r="J88" s="14">
        <v>74276</v>
      </c>
      <c r="K88" s="14" t="s">
        <v>28</v>
      </c>
    </row>
    <row r="89" spans="1:11" x14ac:dyDescent="0.25">
      <c r="A89" s="14">
        <v>76</v>
      </c>
      <c r="B89" s="14" t="s">
        <v>182</v>
      </c>
      <c r="C89" s="17" t="s">
        <v>183</v>
      </c>
      <c r="D89" s="14" t="s">
        <v>36</v>
      </c>
      <c r="E89" s="24">
        <v>800</v>
      </c>
      <c r="F89" s="24">
        <v>59.12</v>
      </c>
      <c r="G89" s="26"/>
      <c r="H89" s="29">
        <f>G89*E89</f>
        <v>0</v>
      </c>
      <c r="I89" s="19"/>
      <c r="J89" s="14">
        <v>74183</v>
      </c>
      <c r="K89" s="14" t="s">
        <v>28</v>
      </c>
    </row>
    <row r="90" spans="1:11" ht="24" x14ac:dyDescent="0.25">
      <c r="A90" s="14">
        <v>77</v>
      </c>
      <c r="B90" s="14" t="s">
        <v>184</v>
      </c>
      <c r="C90" s="17" t="s">
        <v>185</v>
      </c>
      <c r="D90" s="14" t="s">
        <v>33</v>
      </c>
      <c r="E90" s="24">
        <v>100</v>
      </c>
      <c r="F90" s="24">
        <v>42.19</v>
      </c>
      <c r="G90" s="26"/>
      <c r="H90" s="29">
        <f>G90*E90</f>
        <v>0</v>
      </c>
      <c r="I90" s="19"/>
      <c r="J90" s="14">
        <v>74232</v>
      </c>
      <c r="K90" s="14" t="s">
        <v>28</v>
      </c>
    </row>
    <row r="91" spans="1:11" ht="24" x14ac:dyDescent="0.25">
      <c r="A91" s="14">
        <v>78</v>
      </c>
      <c r="B91" s="14" t="s">
        <v>186</v>
      </c>
      <c r="C91" s="17" t="s">
        <v>187</v>
      </c>
      <c r="D91" s="14" t="s">
        <v>33</v>
      </c>
      <c r="E91" s="24">
        <v>50</v>
      </c>
      <c r="F91" s="24">
        <v>208</v>
      </c>
      <c r="G91" s="26"/>
      <c r="H91" s="29">
        <f>G91*E91</f>
        <v>0</v>
      </c>
      <c r="I91" s="19"/>
      <c r="J91" s="14">
        <v>74233</v>
      </c>
      <c r="K91" s="14" t="s">
        <v>28</v>
      </c>
    </row>
    <row r="92" spans="1:11" ht="24" x14ac:dyDescent="0.25">
      <c r="A92" s="14">
        <v>79</v>
      </c>
      <c r="B92" s="14" t="s">
        <v>188</v>
      </c>
      <c r="C92" s="17" t="s">
        <v>189</v>
      </c>
      <c r="D92" s="14" t="s">
        <v>33</v>
      </c>
      <c r="E92" s="24">
        <v>1000</v>
      </c>
      <c r="F92" s="24">
        <v>153.86000000000001</v>
      </c>
      <c r="G92" s="26"/>
      <c r="H92" s="29">
        <f>G92*E92</f>
        <v>0</v>
      </c>
      <c r="I92" s="19"/>
      <c r="J92" s="14">
        <v>74184</v>
      </c>
      <c r="K92" s="14" t="s">
        <v>28</v>
      </c>
    </row>
    <row r="93" spans="1:11" x14ac:dyDescent="0.25">
      <c r="A93" s="14">
        <v>80</v>
      </c>
      <c r="B93" s="14" t="s">
        <v>190</v>
      </c>
      <c r="C93" s="17" t="s">
        <v>191</v>
      </c>
      <c r="D93" s="14" t="s">
        <v>33</v>
      </c>
      <c r="E93" s="24">
        <v>500</v>
      </c>
      <c r="F93" s="24">
        <v>5.38</v>
      </c>
      <c r="G93" s="26"/>
      <c r="H93" s="29">
        <f>G93*E93</f>
        <v>0</v>
      </c>
      <c r="I93" s="19"/>
      <c r="J93" s="14">
        <v>74267</v>
      </c>
      <c r="K93" s="14" t="s">
        <v>28</v>
      </c>
    </row>
    <row r="94" spans="1:11" x14ac:dyDescent="0.25">
      <c r="A94" s="14">
        <v>81</v>
      </c>
      <c r="B94" s="14" t="s">
        <v>192</v>
      </c>
      <c r="C94" s="17" t="s">
        <v>193</v>
      </c>
      <c r="D94" s="14" t="s">
        <v>27</v>
      </c>
      <c r="E94" s="24">
        <v>100</v>
      </c>
      <c r="F94" s="24">
        <v>308.24</v>
      </c>
      <c r="G94" s="26"/>
      <c r="H94" s="29">
        <f>G94*E94</f>
        <v>0</v>
      </c>
      <c r="I94" s="19"/>
      <c r="J94" s="14">
        <v>74234</v>
      </c>
      <c r="K94" s="14" t="s">
        <v>28</v>
      </c>
    </row>
    <row r="95" spans="1:11" x14ac:dyDescent="0.25">
      <c r="A95" s="14">
        <v>82</v>
      </c>
      <c r="B95" s="14" t="s">
        <v>194</v>
      </c>
      <c r="C95" s="17" t="s">
        <v>195</v>
      </c>
      <c r="D95" s="14" t="s">
        <v>27</v>
      </c>
      <c r="E95" s="24">
        <v>80</v>
      </c>
      <c r="F95" s="24">
        <v>674.88</v>
      </c>
      <c r="G95" s="26"/>
      <c r="H95" s="29">
        <f>G95*E95</f>
        <v>0</v>
      </c>
      <c r="I95" s="19"/>
      <c r="J95" s="14">
        <v>74185</v>
      </c>
      <c r="K95" s="14" t="s">
        <v>28</v>
      </c>
    </row>
    <row r="96" spans="1:11" ht="24" x14ac:dyDescent="0.25">
      <c r="A96" s="14">
        <v>83</v>
      </c>
      <c r="B96" s="14" t="s">
        <v>196</v>
      </c>
      <c r="C96" s="17" t="s">
        <v>197</v>
      </c>
      <c r="D96" s="14" t="s">
        <v>33</v>
      </c>
      <c r="E96" s="24">
        <v>15</v>
      </c>
      <c r="F96" s="24">
        <v>185.48</v>
      </c>
      <c r="G96" s="26"/>
      <c r="H96" s="29">
        <f>G96*E96</f>
        <v>0</v>
      </c>
      <c r="I96" s="19"/>
      <c r="J96" s="14">
        <v>74186</v>
      </c>
      <c r="K96" s="14" t="s">
        <v>28</v>
      </c>
    </row>
    <row r="97" spans="1:11" x14ac:dyDescent="0.25">
      <c r="A97" s="14">
        <v>84</v>
      </c>
      <c r="B97" s="14" t="s">
        <v>198</v>
      </c>
      <c r="C97" s="17" t="s">
        <v>199</v>
      </c>
      <c r="D97" s="14" t="s">
        <v>33</v>
      </c>
      <c r="E97" s="24">
        <v>3500</v>
      </c>
      <c r="F97" s="24">
        <v>325.22000000000003</v>
      </c>
      <c r="G97" s="26"/>
      <c r="H97" s="29">
        <f>G97*E97</f>
        <v>0</v>
      </c>
      <c r="I97" s="19"/>
      <c r="J97" s="14">
        <v>74187</v>
      </c>
      <c r="K97" s="14" t="s">
        <v>28</v>
      </c>
    </row>
    <row r="98" spans="1:11" ht="24" x14ac:dyDescent="0.25">
      <c r="A98" s="14">
        <v>85</v>
      </c>
      <c r="B98" s="14" t="s">
        <v>200</v>
      </c>
      <c r="C98" s="17" t="s">
        <v>201</v>
      </c>
      <c r="D98" s="14" t="s">
        <v>36</v>
      </c>
      <c r="E98" s="24">
        <v>50</v>
      </c>
      <c r="F98" s="24">
        <v>131.78</v>
      </c>
      <c r="G98" s="26"/>
      <c r="H98" s="29">
        <f>G98*E98</f>
        <v>0</v>
      </c>
      <c r="I98" s="19"/>
      <c r="J98" s="14">
        <v>74188</v>
      </c>
      <c r="K98" s="14" t="s">
        <v>28</v>
      </c>
    </row>
    <row r="99" spans="1:11" x14ac:dyDescent="0.25">
      <c r="A99" s="14">
        <v>86</v>
      </c>
      <c r="B99" s="14" t="s">
        <v>202</v>
      </c>
      <c r="C99" s="17" t="s">
        <v>203</v>
      </c>
      <c r="D99" s="14" t="s">
        <v>27</v>
      </c>
      <c r="E99" s="24">
        <v>185</v>
      </c>
      <c r="F99" s="24">
        <v>436.86</v>
      </c>
      <c r="G99" s="26"/>
      <c r="H99" s="29">
        <f>G99*E99</f>
        <v>0</v>
      </c>
      <c r="I99" s="19"/>
      <c r="J99" s="14">
        <v>74235</v>
      </c>
      <c r="K99" s="14" t="s">
        <v>28</v>
      </c>
    </row>
    <row r="100" spans="1:11" ht="36" x14ac:dyDescent="0.25">
      <c r="A100" s="14">
        <v>87</v>
      </c>
      <c r="B100" s="14" t="s">
        <v>204</v>
      </c>
      <c r="C100" s="17" t="s">
        <v>205</v>
      </c>
      <c r="D100" s="14" t="s">
        <v>33</v>
      </c>
      <c r="E100" s="24">
        <v>800</v>
      </c>
      <c r="F100" s="24">
        <v>50.41</v>
      </c>
      <c r="G100" s="26"/>
      <c r="H100" s="29">
        <f>G100*E100</f>
        <v>0</v>
      </c>
      <c r="I100" s="19"/>
      <c r="J100" s="14">
        <v>74236</v>
      </c>
      <c r="K100" s="14" t="s">
        <v>28</v>
      </c>
    </row>
    <row r="101" spans="1:11" ht="24" x14ac:dyDescent="0.25">
      <c r="A101" s="14">
        <v>88</v>
      </c>
      <c r="B101" s="14" t="s">
        <v>206</v>
      </c>
      <c r="C101" s="17" t="s">
        <v>207</v>
      </c>
      <c r="D101" s="14" t="s">
        <v>36</v>
      </c>
      <c r="E101" s="24">
        <v>30</v>
      </c>
      <c r="F101" s="24">
        <v>13.44</v>
      </c>
      <c r="G101" s="26"/>
      <c r="H101" s="29">
        <f>G101*E101</f>
        <v>0</v>
      </c>
      <c r="I101" s="19"/>
      <c r="J101" s="14">
        <v>74237</v>
      </c>
      <c r="K101" s="14" t="s">
        <v>28</v>
      </c>
    </row>
    <row r="102" spans="1:11" x14ac:dyDescent="0.25">
      <c r="A102" s="14">
        <v>89</v>
      </c>
      <c r="B102" s="14" t="s">
        <v>208</v>
      </c>
      <c r="C102" s="17" t="s">
        <v>209</v>
      </c>
      <c r="D102" s="14" t="s">
        <v>33</v>
      </c>
      <c r="E102" s="24">
        <v>20</v>
      </c>
      <c r="F102" s="24">
        <v>272.08999999999997</v>
      </c>
      <c r="G102" s="26"/>
      <c r="H102" s="29">
        <f>G102*E102</f>
        <v>0</v>
      </c>
      <c r="I102" s="19"/>
      <c r="J102" s="14">
        <v>74286</v>
      </c>
      <c r="K102" s="14" t="s">
        <v>28</v>
      </c>
    </row>
    <row r="103" spans="1:11" ht="24" x14ac:dyDescent="0.25">
      <c r="A103" s="14">
        <v>90</v>
      </c>
      <c r="B103" s="14" t="s">
        <v>210</v>
      </c>
      <c r="C103" s="17" t="s">
        <v>211</v>
      </c>
      <c r="D103" s="14" t="s">
        <v>33</v>
      </c>
      <c r="E103" s="24">
        <v>18</v>
      </c>
      <c r="F103" s="24">
        <v>1249.81</v>
      </c>
      <c r="G103" s="26"/>
      <c r="H103" s="29">
        <f>G103*E103</f>
        <v>0</v>
      </c>
      <c r="I103" s="19"/>
      <c r="J103" s="14">
        <v>74189</v>
      </c>
      <c r="K103" s="14" t="s">
        <v>28</v>
      </c>
    </row>
    <row r="104" spans="1:11" ht="24" x14ac:dyDescent="0.25">
      <c r="A104" s="14">
        <v>91</v>
      </c>
      <c r="B104" s="14" t="s">
        <v>212</v>
      </c>
      <c r="C104" s="17" t="s">
        <v>213</v>
      </c>
      <c r="D104" s="14" t="s">
        <v>33</v>
      </c>
      <c r="E104" s="24">
        <v>2000</v>
      </c>
      <c r="F104" s="24">
        <v>21.33</v>
      </c>
      <c r="G104" s="26"/>
      <c r="H104" s="29">
        <f>G104*E104</f>
        <v>0</v>
      </c>
      <c r="I104" s="19"/>
      <c r="J104" s="14">
        <v>74238</v>
      </c>
      <c r="K104" s="14" t="s">
        <v>28</v>
      </c>
    </row>
    <row r="105" spans="1:11" ht="24" x14ac:dyDescent="0.25">
      <c r="A105" s="14">
        <v>92</v>
      </c>
      <c r="B105" s="14" t="s">
        <v>214</v>
      </c>
      <c r="C105" s="17" t="s">
        <v>215</v>
      </c>
      <c r="D105" s="14" t="s">
        <v>33</v>
      </c>
      <c r="E105" s="24">
        <v>12000</v>
      </c>
      <c r="F105" s="24">
        <v>51.07</v>
      </c>
      <c r="G105" s="26"/>
      <c r="H105" s="29">
        <f>G105*E105</f>
        <v>0</v>
      </c>
      <c r="I105" s="19"/>
      <c r="J105" s="14">
        <v>74190</v>
      </c>
      <c r="K105" s="14" t="s">
        <v>28</v>
      </c>
    </row>
    <row r="106" spans="1:11" x14ac:dyDescent="0.25">
      <c r="A106" s="14">
        <v>93</v>
      </c>
      <c r="B106" s="14" t="s">
        <v>216</v>
      </c>
      <c r="C106" s="17" t="s">
        <v>217</v>
      </c>
      <c r="D106" s="14" t="s">
        <v>33</v>
      </c>
      <c r="E106" s="24">
        <v>3000</v>
      </c>
      <c r="F106" s="24">
        <v>37.79</v>
      </c>
      <c r="G106" s="26"/>
      <c r="H106" s="29">
        <f>G106*E106</f>
        <v>0</v>
      </c>
      <c r="I106" s="19"/>
      <c r="J106" s="14">
        <v>74191</v>
      </c>
      <c r="K106" s="14" t="s">
        <v>28</v>
      </c>
    </row>
    <row r="107" spans="1:11" ht="24" x14ac:dyDescent="0.25">
      <c r="A107" s="14">
        <v>94</v>
      </c>
      <c r="B107" s="14" t="s">
        <v>218</v>
      </c>
      <c r="C107" s="17" t="s">
        <v>219</v>
      </c>
      <c r="D107" s="14" t="s">
        <v>33</v>
      </c>
      <c r="E107" s="24">
        <v>2000</v>
      </c>
      <c r="F107" s="24">
        <v>37.81</v>
      </c>
      <c r="G107" s="26"/>
      <c r="H107" s="29">
        <f>G107*E107</f>
        <v>0</v>
      </c>
      <c r="I107" s="19"/>
      <c r="J107" s="14">
        <v>74192</v>
      </c>
      <c r="K107" s="14" t="s">
        <v>28</v>
      </c>
    </row>
    <row r="108" spans="1:11" x14ac:dyDescent="0.25">
      <c r="A108" s="14">
        <v>95</v>
      </c>
      <c r="B108" s="14" t="s">
        <v>220</v>
      </c>
      <c r="C108" s="17" t="s">
        <v>221</v>
      </c>
      <c r="D108" s="14" t="s">
        <v>33</v>
      </c>
      <c r="E108" s="24">
        <v>1500</v>
      </c>
      <c r="F108" s="24">
        <v>33.659999999999997</v>
      </c>
      <c r="G108" s="26"/>
      <c r="H108" s="29">
        <f>G108*E108</f>
        <v>0</v>
      </c>
      <c r="I108" s="19"/>
      <c r="J108" s="14">
        <v>74193</v>
      </c>
      <c r="K108" s="14" t="s">
        <v>28</v>
      </c>
    </row>
    <row r="109" spans="1:11" ht="24" x14ac:dyDescent="0.25">
      <c r="A109" s="14">
        <v>96</v>
      </c>
      <c r="B109" s="14" t="s">
        <v>222</v>
      </c>
      <c r="C109" s="17" t="s">
        <v>223</v>
      </c>
      <c r="D109" s="14" t="s">
        <v>33</v>
      </c>
      <c r="E109" s="24">
        <v>2665</v>
      </c>
      <c r="F109" s="24">
        <v>90.39</v>
      </c>
      <c r="G109" s="26"/>
      <c r="H109" s="29">
        <f>G109*E109</f>
        <v>0</v>
      </c>
      <c r="I109" s="19"/>
      <c r="J109" s="14">
        <v>74268</v>
      </c>
      <c r="K109" s="14" t="s">
        <v>28</v>
      </c>
    </row>
    <row r="110" spans="1:11" ht="24" x14ac:dyDescent="0.25">
      <c r="A110" s="14">
        <v>97</v>
      </c>
      <c r="B110" s="14" t="s">
        <v>224</v>
      </c>
      <c r="C110" s="17" t="s">
        <v>225</v>
      </c>
      <c r="D110" s="14" t="s">
        <v>33</v>
      </c>
      <c r="E110" s="24">
        <v>70</v>
      </c>
      <c r="F110" s="24">
        <v>640.47</v>
      </c>
      <c r="G110" s="26"/>
      <c r="H110" s="29">
        <f>G110*E110</f>
        <v>0</v>
      </c>
      <c r="I110" s="19"/>
      <c r="J110" s="14">
        <v>74239</v>
      </c>
      <c r="K110" s="14" t="s">
        <v>28</v>
      </c>
    </row>
    <row r="111" spans="1:11" ht="24" x14ac:dyDescent="0.25">
      <c r="A111" s="14">
        <v>98</v>
      </c>
      <c r="B111" s="14" t="s">
        <v>226</v>
      </c>
      <c r="C111" s="17" t="s">
        <v>227</v>
      </c>
      <c r="D111" s="14" t="s">
        <v>36</v>
      </c>
      <c r="E111" s="24">
        <v>80</v>
      </c>
      <c r="F111" s="24">
        <v>5431.9</v>
      </c>
      <c r="G111" s="26"/>
      <c r="H111" s="29">
        <f>G111*E111</f>
        <v>0</v>
      </c>
      <c r="I111" s="19"/>
      <c r="J111" s="14">
        <v>74194</v>
      </c>
      <c r="K111" s="14" t="s">
        <v>28</v>
      </c>
    </row>
    <row r="112" spans="1:11" ht="36" x14ac:dyDescent="0.25">
      <c r="A112" s="14">
        <v>99</v>
      </c>
      <c r="B112" s="14" t="s">
        <v>228</v>
      </c>
      <c r="C112" s="17" t="s">
        <v>229</v>
      </c>
      <c r="D112" s="14" t="s">
        <v>27</v>
      </c>
      <c r="E112" s="24">
        <v>160</v>
      </c>
      <c r="F112" s="24">
        <v>1503.51</v>
      </c>
      <c r="G112" s="26"/>
      <c r="H112" s="29">
        <f>G112*E112</f>
        <v>0</v>
      </c>
      <c r="I112" s="19"/>
      <c r="J112" s="14">
        <v>74278</v>
      </c>
      <c r="K112" s="14" t="s">
        <v>28</v>
      </c>
    </row>
    <row r="113" spans="1:11" ht="24" x14ac:dyDescent="0.25">
      <c r="A113" s="14">
        <v>100</v>
      </c>
      <c r="B113" s="14" t="s">
        <v>230</v>
      </c>
      <c r="C113" s="17" t="s">
        <v>231</v>
      </c>
      <c r="D113" s="14" t="s">
        <v>33</v>
      </c>
      <c r="E113" s="24">
        <v>1000</v>
      </c>
      <c r="F113" s="24">
        <v>174.35</v>
      </c>
      <c r="G113" s="26"/>
      <c r="H113" s="29">
        <f>G113*E113</f>
        <v>0</v>
      </c>
      <c r="I113" s="19"/>
      <c r="J113" s="14">
        <v>74240</v>
      </c>
      <c r="K113" s="14" t="s">
        <v>28</v>
      </c>
    </row>
    <row r="114" spans="1:11" ht="24" x14ac:dyDescent="0.25">
      <c r="A114" s="14">
        <v>101</v>
      </c>
      <c r="B114" s="14" t="s">
        <v>232</v>
      </c>
      <c r="C114" s="17" t="s">
        <v>233</v>
      </c>
      <c r="D114" s="14" t="s">
        <v>78</v>
      </c>
      <c r="E114" s="24">
        <v>1</v>
      </c>
      <c r="F114" s="24">
        <v>353.14</v>
      </c>
      <c r="G114" s="26"/>
      <c r="H114" s="29">
        <f>G114*E114</f>
        <v>0</v>
      </c>
      <c r="I114" s="19"/>
      <c r="J114" s="14">
        <v>74195</v>
      </c>
      <c r="K114" s="14" t="s">
        <v>28</v>
      </c>
    </row>
    <row r="115" spans="1:11" ht="36" x14ac:dyDescent="0.25">
      <c r="A115" s="14">
        <v>102</v>
      </c>
      <c r="B115" s="14" t="s">
        <v>234</v>
      </c>
      <c r="C115" s="17" t="s">
        <v>235</v>
      </c>
      <c r="D115" s="14" t="s">
        <v>78</v>
      </c>
      <c r="E115" s="24">
        <v>1</v>
      </c>
      <c r="F115" s="24">
        <v>653.96</v>
      </c>
      <c r="G115" s="26"/>
      <c r="H115" s="29">
        <f>G115*E115</f>
        <v>0</v>
      </c>
      <c r="I115" s="19"/>
      <c r="J115" s="14">
        <v>74196</v>
      </c>
      <c r="K115" s="14" t="s">
        <v>28</v>
      </c>
    </row>
    <row r="116" spans="1:11" ht="24" x14ac:dyDescent="0.25">
      <c r="A116" s="14">
        <v>103</v>
      </c>
      <c r="B116" s="14" t="s">
        <v>236</v>
      </c>
      <c r="C116" s="17" t="s">
        <v>237</v>
      </c>
      <c r="D116" s="14" t="s">
        <v>78</v>
      </c>
      <c r="E116" s="24">
        <v>1</v>
      </c>
      <c r="F116" s="24">
        <v>871.95</v>
      </c>
      <c r="G116" s="26"/>
      <c r="H116" s="29">
        <f>G116*E116</f>
        <v>0</v>
      </c>
      <c r="I116" s="19"/>
      <c r="J116" s="14">
        <v>74197</v>
      </c>
      <c r="K116" s="14" t="s">
        <v>28</v>
      </c>
    </row>
    <row r="117" spans="1:11" ht="36" x14ac:dyDescent="0.25">
      <c r="A117" s="14">
        <v>104</v>
      </c>
      <c r="B117" s="14" t="s">
        <v>238</v>
      </c>
      <c r="C117" s="17" t="s">
        <v>239</v>
      </c>
      <c r="D117" s="14" t="s">
        <v>78</v>
      </c>
      <c r="E117" s="24">
        <v>3</v>
      </c>
      <c r="F117" s="24">
        <v>370.37</v>
      </c>
      <c r="G117" s="26"/>
      <c r="H117" s="29">
        <f>G117*E117</f>
        <v>0</v>
      </c>
      <c r="I117" s="19"/>
      <c r="J117" s="14">
        <v>74241</v>
      </c>
      <c r="K117" s="14" t="s">
        <v>28</v>
      </c>
    </row>
    <row r="118" spans="1:11" ht="24" x14ac:dyDescent="0.25">
      <c r="A118" s="14">
        <v>105</v>
      </c>
      <c r="B118" s="14" t="s">
        <v>240</v>
      </c>
      <c r="C118" s="17" t="s">
        <v>241</v>
      </c>
      <c r="D118" s="14" t="s">
        <v>78</v>
      </c>
      <c r="E118" s="24">
        <v>2</v>
      </c>
      <c r="F118" s="24">
        <v>5375.4</v>
      </c>
      <c r="G118" s="26"/>
      <c r="H118" s="29">
        <f>G118*E118</f>
        <v>0</v>
      </c>
      <c r="I118" s="19"/>
      <c r="J118" s="14">
        <v>74198</v>
      </c>
      <c r="K118" s="14" t="s">
        <v>28</v>
      </c>
    </row>
    <row r="119" spans="1:11" ht="24" x14ac:dyDescent="0.25">
      <c r="A119" s="14">
        <v>106</v>
      </c>
      <c r="B119" s="14" t="s">
        <v>242</v>
      </c>
      <c r="C119" s="17" t="s">
        <v>243</v>
      </c>
      <c r="D119" s="14" t="s">
        <v>78</v>
      </c>
      <c r="E119" s="24">
        <v>6</v>
      </c>
      <c r="F119" s="24">
        <v>4386.8500000000004</v>
      </c>
      <c r="G119" s="26"/>
      <c r="H119" s="29">
        <f>G119*E119</f>
        <v>0</v>
      </c>
      <c r="I119" s="19"/>
      <c r="J119" s="14">
        <v>74270</v>
      </c>
      <c r="K119" s="14" t="s">
        <v>28</v>
      </c>
    </row>
    <row r="120" spans="1:11" ht="24" x14ac:dyDescent="0.25">
      <c r="A120" s="14">
        <v>107</v>
      </c>
      <c r="B120" s="14" t="s">
        <v>244</v>
      </c>
      <c r="C120" s="17" t="s">
        <v>245</v>
      </c>
      <c r="D120" s="14" t="s">
        <v>78</v>
      </c>
      <c r="E120" s="24">
        <v>6</v>
      </c>
      <c r="F120" s="24">
        <v>8668</v>
      </c>
      <c r="G120" s="26"/>
      <c r="H120" s="29">
        <f>G120*E120</f>
        <v>0</v>
      </c>
      <c r="I120" s="19"/>
      <c r="J120" s="14">
        <v>74199</v>
      </c>
      <c r="K120" s="14" t="s">
        <v>28</v>
      </c>
    </row>
    <row r="121" spans="1:11" ht="24" x14ac:dyDescent="0.25">
      <c r="A121" s="14">
        <v>108</v>
      </c>
      <c r="B121" s="14" t="s">
        <v>246</v>
      </c>
      <c r="C121" s="17" t="s">
        <v>247</v>
      </c>
      <c r="D121" s="14" t="s">
        <v>33</v>
      </c>
      <c r="E121" s="24">
        <v>3500</v>
      </c>
      <c r="F121" s="24">
        <v>19.850000000000001</v>
      </c>
      <c r="G121" s="26"/>
      <c r="H121" s="29">
        <f>G121*E121</f>
        <v>0</v>
      </c>
      <c r="I121" s="19"/>
      <c r="J121" s="14">
        <v>74200</v>
      </c>
      <c r="K121" s="14" t="s">
        <v>28</v>
      </c>
    </row>
    <row r="122" spans="1:11" ht="24" x14ac:dyDescent="0.25">
      <c r="A122" s="14">
        <v>109</v>
      </c>
      <c r="B122" s="14" t="s">
        <v>248</v>
      </c>
      <c r="C122" s="17" t="s">
        <v>249</v>
      </c>
      <c r="D122" s="14" t="s">
        <v>33</v>
      </c>
      <c r="E122" s="24">
        <v>2665</v>
      </c>
      <c r="F122" s="24">
        <v>63.11</v>
      </c>
      <c r="G122" s="26"/>
      <c r="H122" s="29">
        <f>G122*E122</f>
        <v>0</v>
      </c>
      <c r="I122" s="19"/>
      <c r="J122" s="14">
        <v>74242</v>
      </c>
      <c r="K122" s="14" t="s">
        <v>28</v>
      </c>
    </row>
    <row r="123" spans="1:11" ht="24" x14ac:dyDescent="0.25">
      <c r="A123" s="14">
        <v>110</v>
      </c>
      <c r="B123" s="14" t="s">
        <v>250</v>
      </c>
      <c r="C123" s="17" t="s">
        <v>251</v>
      </c>
      <c r="D123" s="14" t="s">
        <v>36</v>
      </c>
      <c r="E123" s="24">
        <v>280</v>
      </c>
      <c r="F123" s="24">
        <v>13.38</v>
      </c>
      <c r="G123" s="26"/>
      <c r="H123" s="29">
        <f>G123*E123</f>
        <v>0</v>
      </c>
      <c r="I123" s="19"/>
      <c r="J123" s="14">
        <v>74269</v>
      </c>
      <c r="K123" s="14" t="s">
        <v>28</v>
      </c>
    </row>
    <row r="124" spans="1:11" x14ac:dyDescent="0.25">
      <c r="A124" s="14">
        <v>111</v>
      </c>
      <c r="B124" s="14" t="s">
        <v>252</v>
      </c>
      <c r="C124" s="17" t="s">
        <v>253</v>
      </c>
      <c r="D124" s="14" t="s">
        <v>33</v>
      </c>
      <c r="E124" s="24">
        <v>3000</v>
      </c>
      <c r="F124" s="24">
        <v>17.940000000000001</v>
      </c>
      <c r="G124" s="26"/>
      <c r="H124" s="29">
        <f>G124*E124</f>
        <v>0</v>
      </c>
      <c r="I124" s="19"/>
      <c r="J124" s="14">
        <v>74201</v>
      </c>
      <c r="K124" s="14" t="s">
        <v>28</v>
      </c>
    </row>
    <row r="125" spans="1:11" ht="36" x14ac:dyDescent="0.25">
      <c r="A125" s="14">
        <v>112</v>
      </c>
      <c r="B125" s="14" t="s">
        <v>254</v>
      </c>
      <c r="C125" s="17" t="s">
        <v>255</v>
      </c>
      <c r="D125" s="14" t="s">
        <v>33</v>
      </c>
      <c r="E125" s="24">
        <v>30</v>
      </c>
      <c r="F125" s="24">
        <v>943.06</v>
      </c>
      <c r="G125" s="26"/>
      <c r="H125" s="29">
        <f>G125*E125</f>
        <v>0</v>
      </c>
      <c r="I125" s="19"/>
      <c r="J125" s="14">
        <v>74243</v>
      </c>
      <c r="K125" s="14" t="s">
        <v>28</v>
      </c>
    </row>
    <row r="126" spans="1:11" ht="24" x14ac:dyDescent="0.25">
      <c r="A126" s="14">
        <v>113</v>
      </c>
      <c r="B126" s="14" t="s">
        <v>256</v>
      </c>
      <c r="C126" s="17" t="s">
        <v>257</v>
      </c>
      <c r="D126" s="14" t="s">
        <v>78</v>
      </c>
      <c r="E126" s="24">
        <v>6</v>
      </c>
      <c r="F126" s="24">
        <v>228.01</v>
      </c>
      <c r="G126" s="26"/>
      <c r="H126" s="29">
        <f>G126*E126</f>
        <v>0</v>
      </c>
      <c r="I126" s="19"/>
      <c r="J126" s="14">
        <v>74202</v>
      </c>
      <c r="K126" s="14" t="s">
        <v>28</v>
      </c>
    </row>
    <row r="127" spans="1:11" ht="24" x14ac:dyDescent="0.25">
      <c r="A127" s="14">
        <v>114</v>
      </c>
      <c r="B127" s="14" t="s">
        <v>258</v>
      </c>
      <c r="C127" s="17" t="s">
        <v>259</v>
      </c>
      <c r="D127" s="14" t="s">
        <v>78</v>
      </c>
      <c r="E127" s="24">
        <v>6</v>
      </c>
      <c r="F127" s="24">
        <v>287.16000000000003</v>
      </c>
      <c r="G127" s="26"/>
      <c r="H127" s="29">
        <f>G127*E127</f>
        <v>0</v>
      </c>
      <c r="I127" s="19"/>
      <c r="J127" s="14">
        <v>74203</v>
      </c>
      <c r="K127" s="14" t="s">
        <v>28</v>
      </c>
    </row>
    <row r="128" spans="1:11" ht="24" x14ac:dyDescent="0.25">
      <c r="A128" s="14">
        <v>115</v>
      </c>
      <c r="B128" s="14" t="s">
        <v>260</v>
      </c>
      <c r="C128" s="17" t="s">
        <v>261</v>
      </c>
      <c r="D128" s="14" t="s">
        <v>36</v>
      </c>
      <c r="E128" s="24">
        <v>100</v>
      </c>
      <c r="F128" s="24">
        <v>614.59</v>
      </c>
      <c r="G128" s="26"/>
      <c r="H128" s="29">
        <f>G128*E128</f>
        <v>0</v>
      </c>
      <c r="I128" s="19"/>
      <c r="J128" s="14">
        <v>74204</v>
      </c>
      <c r="K128" s="14" t="s">
        <v>28</v>
      </c>
    </row>
    <row r="129" spans="1:11" ht="24" x14ac:dyDescent="0.25">
      <c r="A129" s="14">
        <v>116</v>
      </c>
      <c r="B129" s="14" t="s">
        <v>262</v>
      </c>
      <c r="C129" s="17" t="s">
        <v>263</v>
      </c>
      <c r="D129" s="14" t="s">
        <v>78</v>
      </c>
      <c r="E129" s="24">
        <v>2</v>
      </c>
      <c r="F129" s="24">
        <v>529.4</v>
      </c>
      <c r="G129" s="26"/>
      <c r="H129" s="29">
        <f>G129*E129</f>
        <v>0</v>
      </c>
      <c r="I129" s="19"/>
      <c r="J129" s="14">
        <v>74248</v>
      </c>
      <c r="K129" s="14" t="s">
        <v>28</v>
      </c>
    </row>
    <row r="130" spans="1:11" ht="24" x14ac:dyDescent="0.25">
      <c r="A130" s="14">
        <v>117</v>
      </c>
      <c r="B130" s="14" t="s">
        <v>264</v>
      </c>
      <c r="C130" s="17" t="s">
        <v>265</v>
      </c>
      <c r="D130" s="14" t="s">
        <v>78</v>
      </c>
      <c r="E130" s="24">
        <v>62</v>
      </c>
      <c r="F130" s="24">
        <v>1085.7</v>
      </c>
      <c r="G130" s="26"/>
      <c r="H130" s="29">
        <f>G130*E130</f>
        <v>0</v>
      </c>
      <c r="I130" s="19"/>
      <c r="J130" s="14">
        <v>74272</v>
      </c>
      <c r="K130" s="14" t="s">
        <v>28</v>
      </c>
    </row>
    <row r="131" spans="1:11" ht="36" x14ac:dyDescent="0.25">
      <c r="A131" s="14">
        <v>118</v>
      </c>
      <c r="B131" s="14" t="s">
        <v>266</v>
      </c>
      <c r="C131" s="17" t="s">
        <v>267</v>
      </c>
      <c r="D131" s="14" t="s">
        <v>33</v>
      </c>
      <c r="E131" s="24">
        <v>40</v>
      </c>
      <c r="F131" s="24">
        <v>2723.43</v>
      </c>
      <c r="G131" s="26"/>
      <c r="H131" s="29">
        <f>G131*E131</f>
        <v>0</v>
      </c>
      <c r="I131" s="19"/>
      <c r="J131" s="14">
        <v>74264</v>
      </c>
      <c r="K131" s="14" t="s">
        <v>28</v>
      </c>
    </row>
    <row r="132" spans="1:11" ht="24" x14ac:dyDescent="0.25">
      <c r="A132" s="14">
        <v>119</v>
      </c>
      <c r="B132" s="14" t="s">
        <v>268</v>
      </c>
      <c r="C132" s="17" t="s">
        <v>269</v>
      </c>
      <c r="D132" s="14" t="s">
        <v>33</v>
      </c>
      <c r="E132" s="24">
        <v>100</v>
      </c>
      <c r="F132" s="24">
        <v>181.73</v>
      </c>
      <c r="G132" s="26"/>
      <c r="H132" s="29">
        <f>G132*E132</f>
        <v>0</v>
      </c>
      <c r="I132" s="19"/>
      <c r="J132" s="14">
        <v>74275</v>
      </c>
      <c r="K132" s="14" t="s">
        <v>28</v>
      </c>
    </row>
    <row r="133" spans="1:11" x14ac:dyDescent="0.25">
      <c r="A133" s="14">
        <v>120</v>
      </c>
      <c r="B133" s="14" t="s">
        <v>270</v>
      </c>
      <c r="C133" s="17" t="s">
        <v>271</v>
      </c>
      <c r="D133" s="14" t="s">
        <v>78</v>
      </c>
      <c r="E133" s="24">
        <v>60</v>
      </c>
      <c r="F133" s="24">
        <v>1049.4100000000001</v>
      </c>
      <c r="G133" s="26"/>
      <c r="H133" s="29">
        <f>G133*E133</f>
        <v>0</v>
      </c>
      <c r="I133" s="19"/>
      <c r="J133" s="14">
        <v>74205</v>
      </c>
      <c r="K133" s="14" t="s">
        <v>28</v>
      </c>
    </row>
    <row r="134" spans="1:11" ht="24" x14ac:dyDescent="0.25">
      <c r="A134" s="14">
        <v>121</v>
      </c>
      <c r="B134" s="14" t="s">
        <v>272</v>
      </c>
      <c r="C134" s="17" t="s">
        <v>273</v>
      </c>
      <c r="D134" s="14" t="s">
        <v>78</v>
      </c>
      <c r="E134" s="24">
        <v>1</v>
      </c>
      <c r="F134" s="24">
        <v>2318.21</v>
      </c>
      <c r="G134" s="26"/>
      <c r="H134" s="29">
        <f>G134*E134</f>
        <v>0</v>
      </c>
      <c r="I134" s="19"/>
      <c r="J134" s="14">
        <v>74261</v>
      </c>
      <c r="K134" s="14" t="s">
        <v>28</v>
      </c>
    </row>
    <row r="135" spans="1:11" ht="24" x14ac:dyDescent="0.25">
      <c r="A135" s="14">
        <v>122</v>
      </c>
      <c r="B135" s="14" t="s">
        <v>274</v>
      </c>
      <c r="C135" s="17" t="s">
        <v>275</v>
      </c>
      <c r="D135" s="14" t="s">
        <v>27</v>
      </c>
      <c r="E135" s="24">
        <v>60</v>
      </c>
      <c r="F135" s="24">
        <v>597.91999999999996</v>
      </c>
      <c r="G135" s="26"/>
      <c r="H135" s="29">
        <f>G135*E135</f>
        <v>0</v>
      </c>
      <c r="I135" s="19"/>
      <c r="J135" s="14">
        <v>74244</v>
      </c>
      <c r="K135" s="14" t="s">
        <v>28</v>
      </c>
    </row>
    <row r="136" spans="1:11" x14ac:dyDescent="0.25">
      <c r="A136" s="14">
        <v>123</v>
      </c>
      <c r="B136" s="14" t="s">
        <v>276</v>
      </c>
      <c r="C136" s="17" t="s">
        <v>277</v>
      </c>
      <c r="D136" s="14" t="s">
        <v>47</v>
      </c>
      <c r="E136" s="24">
        <v>2000</v>
      </c>
      <c r="F136" s="24">
        <v>18.23</v>
      </c>
      <c r="G136" s="26"/>
      <c r="H136" s="29">
        <f>G136*E136</f>
        <v>0</v>
      </c>
      <c r="I136" s="19"/>
      <c r="J136" s="14">
        <v>74206</v>
      </c>
      <c r="K136" s="14" t="s">
        <v>28</v>
      </c>
    </row>
    <row r="137" spans="1:11" x14ac:dyDescent="0.25">
      <c r="A137" s="14">
        <v>124</v>
      </c>
      <c r="B137" s="14" t="s">
        <v>278</v>
      </c>
      <c r="C137" s="17" t="s">
        <v>279</v>
      </c>
      <c r="D137" s="14" t="s">
        <v>33</v>
      </c>
      <c r="E137" s="24">
        <v>300</v>
      </c>
      <c r="F137" s="24">
        <v>29.77</v>
      </c>
      <c r="G137" s="26"/>
      <c r="H137" s="29">
        <f>G137*E137</f>
        <v>0</v>
      </c>
      <c r="I137" s="19"/>
      <c r="J137" s="14">
        <v>74207</v>
      </c>
      <c r="K137" s="14" t="s">
        <v>28</v>
      </c>
    </row>
    <row r="138" spans="1:11" ht="24" x14ac:dyDescent="0.25">
      <c r="A138" s="14">
        <v>125</v>
      </c>
      <c r="B138" s="14" t="s">
        <v>280</v>
      </c>
      <c r="C138" s="17" t="s">
        <v>281</v>
      </c>
      <c r="D138" s="14" t="s">
        <v>33</v>
      </c>
      <c r="E138" s="24">
        <v>150</v>
      </c>
      <c r="F138" s="24">
        <v>560.13</v>
      </c>
      <c r="G138" s="26"/>
      <c r="H138" s="29">
        <f>G138*E138</f>
        <v>0</v>
      </c>
      <c r="I138" s="19"/>
      <c r="J138" s="14">
        <v>74208</v>
      </c>
      <c r="K138" s="14" t="s">
        <v>28</v>
      </c>
    </row>
    <row r="139" spans="1:11" ht="24" x14ac:dyDescent="0.25">
      <c r="A139" s="14">
        <v>126</v>
      </c>
      <c r="B139" s="14" t="s">
        <v>282</v>
      </c>
      <c r="C139" s="17" t="s">
        <v>283</v>
      </c>
      <c r="D139" s="14" t="s">
        <v>36</v>
      </c>
      <c r="E139" s="24">
        <v>16</v>
      </c>
      <c r="F139" s="24">
        <v>364.15</v>
      </c>
      <c r="G139" s="26"/>
      <c r="H139" s="29">
        <f>G139*E139</f>
        <v>0</v>
      </c>
      <c r="I139" s="19"/>
      <c r="J139" s="14">
        <v>74277</v>
      </c>
      <c r="K139" s="14" t="s">
        <v>28</v>
      </c>
    </row>
    <row r="140" spans="1:11" ht="48" x14ac:dyDescent="0.25">
      <c r="A140" s="14">
        <v>127</v>
      </c>
      <c r="B140" s="14" t="s">
        <v>284</v>
      </c>
      <c r="C140" s="17" t="s">
        <v>285</v>
      </c>
      <c r="D140" s="14" t="s">
        <v>286</v>
      </c>
      <c r="E140" s="24">
        <v>1</v>
      </c>
      <c r="F140" s="24">
        <v>13198.85</v>
      </c>
      <c r="G140" s="26"/>
      <c r="H140" s="29">
        <f>G140*E140</f>
        <v>0</v>
      </c>
      <c r="I140" s="19"/>
      <c r="J140" s="14">
        <v>74209</v>
      </c>
      <c r="K140" s="14" t="s">
        <v>28</v>
      </c>
    </row>
    <row r="141" spans="1:11" ht="36" x14ac:dyDescent="0.25">
      <c r="A141" s="14">
        <v>128</v>
      </c>
      <c r="B141" s="14" t="s">
        <v>287</v>
      </c>
      <c r="C141" s="17" t="s">
        <v>288</v>
      </c>
      <c r="D141" s="14" t="s">
        <v>286</v>
      </c>
      <c r="E141" s="24">
        <v>1</v>
      </c>
      <c r="F141" s="24">
        <v>7956.08</v>
      </c>
      <c r="G141" s="26"/>
      <c r="H141" s="29">
        <f>G141*E141</f>
        <v>0</v>
      </c>
      <c r="I141" s="19"/>
      <c r="J141" s="14">
        <v>74211</v>
      </c>
      <c r="K141" s="14" t="s">
        <v>28</v>
      </c>
    </row>
    <row r="142" spans="1:11" ht="24" x14ac:dyDescent="0.25">
      <c r="A142" s="14">
        <v>129</v>
      </c>
      <c r="B142" s="14" t="s">
        <v>289</v>
      </c>
      <c r="C142" s="17" t="s">
        <v>290</v>
      </c>
      <c r="D142" s="14" t="s">
        <v>78</v>
      </c>
      <c r="E142" s="24">
        <v>1</v>
      </c>
      <c r="F142" s="24">
        <v>1395.09</v>
      </c>
      <c r="G142" s="26"/>
      <c r="H142" s="29">
        <f>G142*E142</f>
        <v>0</v>
      </c>
      <c r="I142" s="19"/>
      <c r="J142" s="14">
        <v>74212</v>
      </c>
      <c r="K142" s="14" t="s">
        <v>28</v>
      </c>
    </row>
    <row r="143" spans="1:11" ht="36" x14ac:dyDescent="0.25">
      <c r="A143" s="14">
        <v>130</v>
      </c>
      <c r="B143" s="14" t="s">
        <v>291</v>
      </c>
      <c r="C143" s="17" t="s">
        <v>292</v>
      </c>
      <c r="D143" s="14" t="s">
        <v>78</v>
      </c>
      <c r="E143" s="24">
        <v>1</v>
      </c>
      <c r="F143" s="24">
        <v>1395.09</v>
      </c>
      <c r="G143" s="26"/>
      <c r="H143" s="29">
        <f>G143*E143</f>
        <v>0</v>
      </c>
      <c r="I143" s="19"/>
      <c r="J143" s="14">
        <v>74210</v>
      </c>
      <c r="K143" s="14" t="s">
        <v>28</v>
      </c>
    </row>
    <row r="144" spans="1:11" ht="24" x14ac:dyDescent="0.25">
      <c r="A144" s="14">
        <v>131</v>
      </c>
      <c r="B144" s="14" t="s">
        <v>293</v>
      </c>
      <c r="C144" s="17" t="s">
        <v>294</v>
      </c>
      <c r="D144" s="14" t="s">
        <v>78</v>
      </c>
      <c r="E144" s="24">
        <v>1</v>
      </c>
      <c r="F144" s="24">
        <v>1395.09</v>
      </c>
      <c r="G144" s="26"/>
      <c r="H144" s="29">
        <f>G144*E144</f>
        <v>0</v>
      </c>
      <c r="I144" s="19"/>
      <c r="J144" s="14">
        <v>74213</v>
      </c>
      <c r="K144" s="14" t="s">
        <v>28</v>
      </c>
    </row>
    <row r="145" spans="1:11" ht="36" x14ac:dyDescent="0.25">
      <c r="A145" s="14">
        <v>132</v>
      </c>
      <c r="B145" s="14" t="s">
        <v>295</v>
      </c>
      <c r="C145" s="17" t="s">
        <v>296</v>
      </c>
      <c r="D145" s="14" t="s">
        <v>27</v>
      </c>
      <c r="E145" s="24">
        <v>500</v>
      </c>
      <c r="F145" s="24">
        <v>24.13</v>
      </c>
      <c r="G145" s="26"/>
      <c r="H145" s="29">
        <f>G145*E145</f>
        <v>0</v>
      </c>
      <c r="I145" s="19"/>
      <c r="J145" s="14">
        <v>74214</v>
      </c>
      <c r="K145" s="14" t="s">
        <v>28</v>
      </c>
    </row>
    <row r="146" spans="1:11" ht="36" x14ac:dyDescent="0.25">
      <c r="A146" s="14">
        <v>133</v>
      </c>
      <c r="B146" s="14" t="s">
        <v>297</v>
      </c>
      <c r="C146" s="17" t="s">
        <v>298</v>
      </c>
      <c r="D146" s="14" t="s">
        <v>27</v>
      </c>
      <c r="E146" s="24">
        <v>500</v>
      </c>
      <c r="F146" s="24">
        <v>20.43</v>
      </c>
      <c r="G146" s="26"/>
      <c r="H146" s="29">
        <f>G146*E146</f>
        <v>0</v>
      </c>
      <c r="I146" s="19"/>
      <c r="J146" s="14">
        <v>74215</v>
      </c>
      <c r="K146" s="14" t="s">
        <v>28</v>
      </c>
    </row>
    <row r="147" spans="1:11" ht="48" x14ac:dyDescent="0.25">
      <c r="A147" s="14">
        <v>134</v>
      </c>
      <c r="B147" s="14" t="s">
        <v>299</v>
      </c>
      <c r="C147" s="17" t="s">
        <v>300</v>
      </c>
      <c r="D147" s="14" t="s">
        <v>27</v>
      </c>
      <c r="E147" s="24">
        <v>500</v>
      </c>
      <c r="F147" s="24">
        <v>40.86</v>
      </c>
      <c r="G147" s="26"/>
      <c r="H147" s="29">
        <f>G147*E147</f>
        <v>0</v>
      </c>
      <c r="I147" s="19"/>
      <c r="J147" s="14">
        <v>74245</v>
      </c>
      <c r="K147" s="14" t="s">
        <v>28</v>
      </c>
    </row>
    <row r="148" spans="1:11" ht="24" x14ac:dyDescent="0.25">
      <c r="A148" s="14">
        <v>135</v>
      </c>
      <c r="B148" s="14" t="s">
        <v>301</v>
      </c>
      <c r="C148" s="17" t="s">
        <v>302</v>
      </c>
      <c r="D148" s="14" t="s">
        <v>27</v>
      </c>
      <c r="E148" s="24">
        <v>500</v>
      </c>
      <c r="F148" s="24">
        <v>11.31</v>
      </c>
      <c r="G148" s="26"/>
      <c r="H148" s="29">
        <f>G148*E148</f>
        <v>0</v>
      </c>
      <c r="I148" s="19"/>
      <c r="J148" s="14">
        <v>74246</v>
      </c>
      <c r="K148" s="14" t="s">
        <v>28</v>
      </c>
    </row>
    <row r="149" spans="1:11" ht="24" x14ac:dyDescent="0.25">
      <c r="A149" s="14">
        <v>136</v>
      </c>
      <c r="B149" s="14" t="s">
        <v>303</v>
      </c>
      <c r="C149" s="17" t="s">
        <v>304</v>
      </c>
      <c r="D149" s="14" t="s">
        <v>305</v>
      </c>
      <c r="E149" s="24">
        <v>7500</v>
      </c>
      <c r="F149" s="24">
        <v>3.84</v>
      </c>
      <c r="G149" s="26"/>
      <c r="H149" s="29">
        <f>G149*E149</f>
        <v>0</v>
      </c>
      <c r="I149" s="19"/>
      <c r="J149" s="14">
        <v>74247</v>
      </c>
      <c r="K149" s="14" t="s">
        <v>28</v>
      </c>
    </row>
    <row r="150" spans="1:11" ht="24" x14ac:dyDescent="0.25">
      <c r="A150" s="14">
        <v>137</v>
      </c>
      <c r="B150" s="14" t="s">
        <v>306</v>
      </c>
      <c r="C150" s="17" t="s">
        <v>307</v>
      </c>
      <c r="D150" s="14" t="s">
        <v>27</v>
      </c>
      <c r="E150" s="24">
        <v>20</v>
      </c>
      <c r="F150" s="24">
        <v>897.64</v>
      </c>
      <c r="G150" s="26"/>
      <c r="H150" s="29">
        <f>G150*E150</f>
        <v>0</v>
      </c>
      <c r="I150" s="19"/>
      <c r="J150" s="14">
        <v>74216</v>
      </c>
      <c r="K150" s="14" t="s">
        <v>28</v>
      </c>
    </row>
    <row r="151" spans="1:11" x14ac:dyDescent="0.25">
      <c r="A151" s="14">
        <v>138</v>
      </c>
      <c r="B151" s="14" t="s">
        <v>308</v>
      </c>
      <c r="C151" s="17" t="s">
        <v>309</v>
      </c>
      <c r="D151" s="14" t="s">
        <v>310</v>
      </c>
      <c r="E151" s="24">
        <v>18000</v>
      </c>
      <c r="F151" s="24">
        <v>13.74</v>
      </c>
      <c r="G151" s="26"/>
      <c r="H151" s="29">
        <f>G151*E151</f>
        <v>0</v>
      </c>
      <c r="I151" s="19"/>
      <c r="J151" s="14">
        <v>74292</v>
      </c>
      <c r="K151" s="14" t="s">
        <v>28</v>
      </c>
    </row>
    <row r="152" spans="1:11" ht="24" x14ac:dyDescent="0.25">
      <c r="A152" s="14">
        <v>139</v>
      </c>
      <c r="B152" s="14" t="s">
        <v>311</v>
      </c>
      <c r="C152" s="17" t="s">
        <v>312</v>
      </c>
      <c r="D152" s="14" t="s">
        <v>27</v>
      </c>
      <c r="E152" s="24">
        <v>1500</v>
      </c>
      <c r="F152" s="24">
        <v>5.33</v>
      </c>
      <c r="G152" s="26"/>
      <c r="H152" s="29">
        <f>G152*E152</f>
        <v>0</v>
      </c>
      <c r="I152" s="19"/>
      <c r="J152" s="14">
        <v>74293</v>
      </c>
      <c r="K152" s="14" t="s">
        <v>28</v>
      </c>
    </row>
    <row r="153" spans="1:11" ht="18" customHeight="1" x14ac:dyDescent="0.25">
      <c r="A153" s="9" t="s">
        <v>313</v>
      </c>
      <c r="B153" s="9"/>
      <c r="C153" s="9"/>
      <c r="D153" s="9"/>
      <c r="E153" s="9"/>
      <c r="F153" s="9"/>
      <c r="G153" s="10">
        <f>SUM(H14:H152)</f>
        <v>0</v>
      </c>
      <c r="H153" s="10"/>
      <c r="I153" s="20"/>
      <c r="K153" s="12" t="s">
        <v>314</v>
      </c>
    </row>
    <row r="154" spans="1:11" ht="18" customHeight="1" x14ac:dyDescent="0.25">
      <c r="A154" s="9" t="s">
        <v>315</v>
      </c>
      <c r="B154" s="9"/>
      <c r="C154" s="9"/>
      <c r="D154" s="9"/>
      <c r="E154" s="9"/>
      <c r="F154" s="9"/>
      <c r="G154" s="10">
        <f>SUM(H13:H153)</f>
        <v>0</v>
      </c>
      <c r="H154" s="10"/>
      <c r="I154" s="20"/>
      <c r="K154" s="12" t="s">
        <v>314</v>
      </c>
    </row>
    <row r="155" spans="1:11" x14ac:dyDescent="0.25">
      <c r="A155" s="11"/>
      <c r="B155" s="11"/>
      <c r="C155" s="11"/>
      <c r="D155" s="11"/>
      <c r="E155" s="11"/>
      <c r="F155" s="11"/>
      <c r="G155" s="11"/>
      <c r="H155" s="11"/>
      <c r="I155" s="11"/>
      <c r="J155" s="11"/>
      <c r="K155" s="12" t="s">
        <v>316</v>
      </c>
    </row>
  </sheetData>
  <mergeCells count="15">
    <mergeCell ref="A155:J155"/>
    <mergeCell ref="A10:B10"/>
    <mergeCell ref="C10:I10"/>
    <mergeCell ref="A13:I13"/>
    <mergeCell ref="A153:F153"/>
    <mergeCell ref="G153:H153"/>
    <mergeCell ref="A154:F154"/>
    <mergeCell ref="G154:H154"/>
    <mergeCell ref="B1:I1"/>
    <mergeCell ref="B2:I2"/>
    <mergeCell ref="B3:I3"/>
    <mergeCell ref="A5:I5"/>
    <mergeCell ref="A7:I7"/>
    <mergeCell ref="A9:B9"/>
    <mergeCell ref="C9:I9"/>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2026-05-27T11:59:46Z</dcterms:created>
  <dcterms:modified xsi:type="dcterms:W3CDTF">2026-05-27T12:01:52Z</dcterms:modified>
</cp:coreProperties>
</file>